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dif\OneDrive\Desktop\2025\CUENTA PUBLICA\CUENTA PUBLICA ANUAL 2025\0347_ICP_MACA_DIF_2500\RESULTADOS INDICADORES SED\"/>
    </mc:Choice>
  </mc:AlternateContent>
  <xr:revisionPtr revIDLastSave="0" documentId="8_{FDFF685E-7097-4008-9B7A-D5E90D50B156}" xr6:coauthVersionLast="47" xr6:coauthVersionMax="47" xr10:uidLastSave="{00000000-0000-0000-0000-000000000000}"/>
  <bookViews>
    <workbookView xWindow="-120" yWindow="-120" windowWidth="29040" windowHeight="15720" firstSheet="1" xr2:uid="{00000000-000D-0000-FFFF-FFFF00000000}"/>
  </bookViews>
  <sheets>
    <sheet name="DIRECCION" sheetId="34" r:id="rId1"/>
    <sheet name="ACCIONES A FAVOR DE LA INFANCIA" sheetId="15" r:id="rId2"/>
    <sheet name="FINANZAS" sheetId="33" r:id="rId3"/>
    <sheet name="ADULTOS MAYORES" sheetId="35" r:id="rId4"/>
    <sheet name="ASISTENCIA ALIMENTARIA" sheetId="36" r:id="rId5"/>
    <sheet name="PERSONAS CON DISCAPACIDAD" sheetId="37" r:id="rId6"/>
    <sheet name="DESARROLLO PERSONAL" sheetId="38" r:id="rId7"/>
    <sheet name="DESARROLLO FAMILIAR Y COMUNITAR" sheetId="39" r:id="rId8"/>
    <sheet name="ASISTENCIA SOCIAL" sheetId="40" r:id="rId9"/>
    <sheet name="SALUD FAMILIAR" sheetId="4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8" i="41" l="1"/>
  <c r="P127" i="41"/>
  <c r="O127" i="41"/>
  <c r="Q50" i="41"/>
  <c r="O50" i="41"/>
  <c r="Q36" i="40"/>
  <c r="P36" i="40"/>
  <c r="O36" i="40"/>
  <c r="Q22" i="40"/>
  <c r="P22" i="40"/>
  <c r="O22" i="40"/>
  <c r="Q78" i="40"/>
  <c r="P78" i="40"/>
  <c r="O78" i="40"/>
  <c r="Q22" i="37"/>
  <c r="Q29" i="37"/>
  <c r="P29" i="37"/>
  <c r="P22" i="37"/>
  <c r="O22" i="37"/>
  <c r="Q71" i="36"/>
  <c r="P64" i="36"/>
  <c r="Q22" i="35"/>
  <c r="P22" i="35"/>
  <c r="O22" i="35"/>
  <c r="P43" i="35"/>
  <c r="Q50" i="35"/>
  <c r="P50" i="35"/>
  <c r="O50" i="35"/>
  <c r="Q64" i="35"/>
  <c r="P22" i="33" l="1"/>
  <c r="O22" i="33"/>
  <c r="Q43" i="33"/>
  <c r="P43" i="33"/>
  <c r="O43" i="33"/>
  <c r="Q62" i="15"/>
  <c r="P62" i="15"/>
  <c r="O62" i="15"/>
  <c r="P76" i="15"/>
  <c r="Q135" i="34"/>
  <c r="O22" i="34"/>
  <c r="Q36" i="34"/>
  <c r="P36" i="34"/>
  <c r="O36" i="34"/>
  <c r="Q43" i="34"/>
  <c r="P43" i="34"/>
  <c r="Q57" i="34"/>
  <c r="O57" i="34"/>
  <c r="O64" i="34"/>
  <c r="P86" i="34"/>
  <c r="O86" i="34"/>
  <c r="P93" i="34"/>
  <c r="Q100" i="34"/>
  <c r="P100" i="34"/>
  <c r="O100" i="34"/>
  <c r="P121" i="34"/>
  <c r="P128" i="34"/>
  <c r="Q22" i="34"/>
  <c r="N140" i="41" l="1"/>
  <c r="M140" i="41"/>
  <c r="L140" i="41"/>
  <c r="K140" i="41"/>
  <c r="K142" i="41" s="1"/>
  <c r="J140" i="41"/>
  <c r="I140" i="41"/>
  <c r="N154" i="41"/>
  <c r="M154" i="41"/>
  <c r="L154" i="41"/>
  <c r="L156" i="41" s="1"/>
  <c r="K154" i="41"/>
  <c r="K156" i="41" s="1"/>
  <c r="J154" i="41"/>
  <c r="N155" i="41"/>
  <c r="M155" i="41"/>
  <c r="L155" i="41"/>
  <c r="N141" i="41"/>
  <c r="M141" i="41"/>
  <c r="L141" i="41"/>
  <c r="N127" i="41"/>
  <c r="L127" i="41"/>
  <c r="M50" i="41"/>
  <c r="N22" i="40"/>
  <c r="M64" i="40"/>
  <c r="M78" i="40"/>
  <c r="M57" i="37"/>
  <c r="L57" i="37"/>
  <c r="F36" i="37"/>
  <c r="N29" i="37"/>
  <c r="L29" i="37"/>
  <c r="K29" i="37"/>
  <c r="H29" i="37"/>
  <c r="I29" i="37"/>
  <c r="J29" i="37"/>
  <c r="M29" i="37"/>
  <c r="G29" i="37"/>
  <c r="F29" i="37"/>
  <c r="N22" i="37"/>
  <c r="L22" i="37"/>
  <c r="K22" i="37"/>
  <c r="I22" i="37"/>
  <c r="H22" i="37"/>
  <c r="M22" i="37"/>
  <c r="J22" i="37"/>
  <c r="G22" i="37"/>
  <c r="F22" i="37"/>
  <c r="F43" i="37"/>
  <c r="N56" i="37"/>
  <c r="M56" i="37"/>
  <c r="L56" i="37"/>
  <c r="K56" i="37"/>
  <c r="J56" i="37"/>
  <c r="I56" i="37"/>
  <c r="H56" i="37"/>
  <c r="G56" i="37"/>
  <c r="N57" i="37"/>
  <c r="K57" i="37"/>
  <c r="J57" i="37"/>
  <c r="I57" i="37"/>
  <c r="H57" i="37"/>
  <c r="G57" i="37"/>
  <c r="F50" i="37"/>
  <c r="N43" i="37"/>
  <c r="M43" i="37"/>
  <c r="L43" i="37"/>
  <c r="K43" i="37"/>
  <c r="J43" i="37"/>
  <c r="I43" i="37"/>
  <c r="H43" i="37"/>
  <c r="G43" i="37"/>
  <c r="N64" i="36"/>
  <c r="N57" i="36"/>
  <c r="L57" i="36"/>
  <c r="J64" i="35"/>
  <c r="K57" i="35"/>
  <c r="I57" i="35"/>
  <c r="N50" i="35"/>
  <c r="M50" i="35"/>
  <c r="L50" i="35"/>
  <c r="K50" i="35"/>
  <c r="J50" i="35"/>
  <c r="I50" i="35"/>
  <c r="N43" i="35"/>
  <c r="L43" i="35"/>
  <c r="J43" i="35"/>
  <c r="L29" i="35"/>
  <c r="N22" i="35"/>
  <c r="M22" i="35"/>
  <c r="L22" i="35"/>
  <c r="K22" i="35"/>
  <c r="J22" i="35"/>
  <c r="I22" i="35"/>
  <c r="N76" i="15"/>
  <c r="M62" i="15"/>
  <c r="I142" i="34"/>
  <c r="J78" i="34"/>
  <c r="N142" i="34"/>
  <c r="I135" i="34"/>
  <c r="J149" i="34"/>
  <c r="N149" i="34"/>
  <c r="K107" i="34"/>
  <c r="N100" i="34"/>
  <c r="J100" i="34"/>
  <c r="M78" i="34"/>
  <c r="K71" i="34"/>
  <c r="J71" i="34"/>
  <c r="J64" i="34"/>
  <c r="N50" i="34"/>
  <c r="L50" i="34"/>
  <c r="J50" i="34"/>
  <c r="N43" i="34"/>
  <c r="M43" i="34"/>
  <c r="K43" i="34"/>
  <c r="J43" i="34"/>
  <c r="I43" i="34"/>
  <c r="G43" i="34"/>
  <c r="F43" i="34"/>
  <c r="M36" i="34"/>
  <c r="J36" i="34"/>
  <c r="I36" i="34"/>
  <c r="H36" i="34"/>
  <c r="G36" i="34"/>
  <c r="F36" i="34"/>
  <c r="N22" i="34"/>
  <c r="M22" i="34"/>
  <c r="L22" i="34"/>
  <c r="J22" i="34"/>
  <c r="I22" i="34"/>
  <c r="D162" i="41"/>
  <c r="D159" i="41"/>
  <c r="H156" i="41"/>
  <c r="Q155" i="41"/>
  <c r="P155" i="41"/>
  <c r="O155" i="41"/>
  <c r="K155" i="41"/>
  <c r="J155" i="41"/>
  <c r="I155" i="41"/>
  <c r="H155" i="41"/>
  <c r="G155" i="41"/>
  <c r="F155" i="41"/>
  <c r="Q154" i="41"/>
  <c r="Q156" i="41" s="1"/>
  <c r="P154" i="41"/>
  <c r="P156" i="41" s="1"/>
  <c r="O154" i="41"/>
  <c r="O156" i="41" s="1"/>
  <c r="N156" i="41"/>
  <c r="M156" i="41"/>
  <c r="J156" i="41"/>
  <c r="I154" i="41"/>
  <c r="I156" i="41" s="1"/>
  <c r="H154" i="41"/>
  <c r="G154" i="41"/>
  <c r="G156" i="41" s="1"/>
  <c r="F154" i="41"/>
  <c r="F156" i="41" s="1"/>
  <c r="R153" i="41"/>
  <c r="R152" i="41"/>
  <c r="N157" i="41" s="1"/>
  <c r="Q150" i="41"/>
  <c r="J149" i="41"/>
  <c r="Q148" i="41"/>
  <c r="P148" i="41"/>
  <c r="N148" i="41"/>
  <c r="M148" i="41"/>
  <c r="L148" i="41"/>
  <c r="K148" i="41"/>
  <c r="J148" i="41"/>
  <c r="I148" i="41"/>
  <c r="H148" i="41"/>
  <c r="G148" i="41"/>
  <c r="F148" i="41"/>
  <c r="Q147" i="41"/>
  <c r="Q149" i="41" s="1"/>
  <c r="P147" i="41"/>
  <c r="P149" i="41" s="1"/>
  <c r="O147" i="41"/>
  <c r="O149" i="41" s="1"/>
  <c r="N147" i="41"/>
  <c r="N149" i="41" s="1"/>
  <c r="M147" i="41"/>
  <c r="M149" i="41" s="1"/>
  <c r="L147" i="41"/>
  <c r="L149" i="41" s="1"/>
  <c r="K147" i="41"/>
  <c r="K149" i="41" s="1"/>
  <c r="J147" i="41"/>
  <c r="I147" i="41"/>
  <c r="I149" i="41" s="1"/>
  <c r="H147" i="41"/>
  <c r="H149" i="41" s="1"/>
  <c r="G147" i="41"/>
  <c r="G149" i="41" s="1"/>
  <c r="F147" i="41"/>
  <c r="F149" i="41" s="1"/>
  <c r="R146" i="41"/>
  <c r="R145" i="41"/>
  <c r="M150" i="41" s="1"/>
  <c r="P142" i="41"/>
  <c r="L142" i="41"/>
  <c r="Q141" i="41"/>
  <c r="P141" i="41"/>
  <c r="O141" i="41"/>
  <c r="K141" i="41"/>
  <c r="J141" i="41"/>
  <c r="I141" i="41"/>
  <c r="H141" i="41"/>
  <c r="G141" i="41"/>
  <c r="F141" i="41"/>
  <c r="Q140" i="41"/>
  <c r="Q142" i="41" s="1"/>
  <c r="P140" i="41"/>
  <c r="O140" i="41"/>
  <c r="O142" i="41" s="1"/>
  <c r="N142" i="41"/>
  <c r="M142" i="41"/>
  <c r="J142" i="41"/>
  <c r="I142" i="41"/>
  <c r="H140" i="41"/>
  <c r="H142" i="41" s="1"/>
  <c r="G140" i="41"/>
  <c r="G142" i="41" s="1"/>
  <c r="F140" i="41"/>
  <c r="F142" i="41" s="1"/>
  <c r="R139" i="41"/>
  <c r="R143" i="41" s="1"/>
  <c r="R138" i="41"/>
  <c r="Q143" i="41" s="1"/>
  <c r="Q134" i="41"/>
  <c r="P134" i="41"/>
  <c r="O134" i="41"/>
  <c r="N134" i="41"/>
  <c r="M134" i="41"/>
  <c r="L134" i="41"/>
  <c r="K134" i="41"/>
  <c r="J134" i="41"/>
  <c r="I134" i="41"/>
  <c r="H134" i="41"/>
  <c r="G134" i="41"/>
  <c r="F134" i="41"/>
  <c r="Q133" i="41"/>
  <c r="Q135" i="41" s="1"/>
  <c r="P133" i="41"/>
  <c r="P135" i="41" s="1"/>
  <c r="O133" i="41"/>
  <c r="O135" i="41" s="1"/>
  <c r="N133" i="41"/>
  <c r="N135" i="41" s="1"/>
  <c r="M133" i="41"/>
  <c r="M135" i="41" s="1"/>
  <c r="L133" i="41"/>
  <c r="L135" i="41" s="1"/>
  <c r="K133" i="41"/>
  <c r="K135" i="41" s="1"/>
  <c r="J133" i="41"/>
  <c r="J135" i="41" s="1"/>
  <c r="I133" i="41"/>
  <c r="I135" i="41" s="1"/>
  <c r="H133" i="41"/>
  <c r="H135" i="41" s="1"/>
  <c r="G133" i="41"/>
  <c r="G135" i="41" s="1"/>
  <c r="F133" i="41"/>
  <c r="F135" i="41" s="1"/>
  <c r="R132" i="41"/>
  <c r="R131" i="41"/>
  <c r="I136" i="41" s="1"/>
  <c r="J129" i="41"/>
  <c r="Q127" i="41"/>
  <c r="M127" i="41"/>
  <c r="K127" i="41"/>
  <c r="J127" i="41"/>
  <c r="I127" i="41"/>
  <c r="H127" i="41"/>
  <c r="G127" i="41"/>
  <c r="F127" i="41"/>
  <c r="Q126" i="41"/>
  <c r="Q128" i="41" s="1"/>
  <c r="P126" i="41"/>
  <c r="P128" i="41" s="1"/>
  <c r="O126" i="41"/>
  <c r="O128" i="41" s="1"/>
  <c r="N126" i="41"/>
  <c r="N128" i="41" s="1"/>
  <c r="M126" i="41"/>
  <c r="M128" i="41" s="1"/>
  <c r="L126" i="41"/>
  <c r="L128" i="41" s="1"/>
  <c r="K126" i="41"/>
  <c r="K128" i="41" s="1"/>
  <c r="J126" i="41"/>
  <c r="J128" i="41" s="1"/>
  <c r="I126" i="41"/>
  <c r="I128" i="41" s="1"/>
  <c r="H126" i="41"/>
  <c r="H128" i="41" s="1"/>
  <c r="G126" i="41"/>
  <c r="G128" i="41" s="1"/>
  <c r="F126" i="41"/>
  <c r="F128" i="41" s="1"/>
  <c r="R125" i="41"/>
  <c r="R129" i="41" s="1"/>
  <c r="R124" i="41"/>
  <c r="Q129" i="41" s="1"/>
  <c r="Q120" i="41"/>
  <c r="P120" i="41"/>
  <c r="O120" i="41"/>
  <c r="N120" i="41"/>
  <c r="M120" i="41"/>
  <c r="L120" i="41"/>
  <c r="K120" i="41"/>
  <c r="J120" i="41"/>
  <c r="I120" i="41"/>
  <c r="H120" i="41"/>
  <c r="G120" i="41"/>
  <c r="F120" i="41"/>
  <c r="Q119" i="41"/>
  <c r="Q121" i="41" s="1"/>
  <c r="P119" i="41"/>
  <c r="P121" i="41" s="1"/>
  <c r="O119" i="41"/>
  <c r="O121" i="41" s="1"/>
  <c r="N119" i="41"/>
  <c r="N121" i="41" s="1"/>
  <c r="M119" i="41"/>
  <c r="M121" i="41" s="1"/>
  <c r="L119" i="41"/>
  <c r="L121" i="41" s="1"/>
  <c r="K119" i="41"/>
  <c r="K121" i="41" s="1"/>
  <c r="J119" i="41"/>
  <c r="J121" i="41" s="1"/>
  <c r="I119" i="41"/>
  <c r="I121" i="41" s="1"/>
  <c r="H119" i="41"/>
  <c r="H121" i="41" s="1"/>
  <c r="G119" i="41"/>
  <c r="G121" i="41" s="1"/>
  <c r="F119" i="41"/>
  <c r="F121" i="41" s="1"/>
  <c r="R118" i="41"/>
  <c r="R117" i="41"/>
  <c r="Q113" i="41"/>
  <c r="P113" i="41"/>
  <c r="O113" i="41"/>
  <c r="N113" i="41"/>
  <c r="M113" i="41"/>
  <c r="L113" i="41"/>
  <c r="K113" i="41"/>
  <c r="J113" i="41"/>
  <c r="I113" i="41"/>
  <c r="H113" i="41"/>
  <c r="G113" i="41"/>
  <c r="F113" i="41"/>
  <c r="Q112" i="41"/>
  <c r="Q114" i="41" s="1"/>
  <c r="P112" i="41"/>
  <c r="P114" i="41" s="1"/>
  <c r="O112" i="41"/>
  <c r="O114" i="41" s="1"/>
  <c r="N112" i="41"/>
  <c r="N114" i="41" s="1"/>
  <c r="M112" i="41"/>
  <c r="M114" i="41" s="1"/>
  <c r="L112" i="41"/>
  <c r="L114" i="41" s="1"/>
  <c r="K112" i="41"/>
  <c r="K114" i="41" s="1"/>
  <c r="J112" i="41"/>
  <c r="J114" i="41" s="1"/>
  <c r="I112" i="41"/>
  <c r="I114" i="41" s="1"/>
  <c r="H112" i="41"/>
  <c r="H114" i="41" s="1"/>
  <c r="G112" i="41"/>
  <c r="G114" i="41" s="1"/>
  <c r="F112" i="41"/>
  <c r="F114" i="41" s="1"/>
  <c r="R111" i="41"/>
  <c r="R110" i="41"/>
  <c r="I107" i="41"/>
  <c r="Q106" i="41"/>
  <c r="P106" i="41"/>
  <c r="O106" i="41"/>
  <c r="N106" i="41"/>
  <c r="M106" i="41"/>
  <c r="L106" i="41"/>
  <c r="K106" i="41"/>
  <c r="J106" i="41"/>
  <c r="I106" i="41"/>
  <c r="H106" i="41"/>
  <c r="G106" i="41"/>
  <c r="F106" i="41"/>
  <c r="Q105" i="41"/>
  <c r="Q107" i="41" s="1"/>
  <c r="P105" i="41"/>
  <c r="P107" i="41" s="1"/>
  <c r="O105" i="41"/>
  <c r="O107" i="41" s="1"/>
  <c r="N105" i="41"/>
  <c r="N107" i="41" s="1"/>
  <c r="M105" i="41"/>
  <c r="M107" i="41" s="1"/>
  <c r="L105" i="41"/>
  <c r="L107" i="41" s="1"/>
  <c r="K105" i="41"/>
  <c r="K107" i="41" s="1"/>
  <c r="J105" i="41"/>
  <c r="J107" i="41" s="1"/>
  <c r="I105" i="41"/>
  <c r="H105" i="41"/>
  <c r="H107" i="41" s="1"/>
  <c r="G105" i="41"/>
  <c r="G107" i="41" s="1"/>
  <c r="F105" i="41"/>
  <c r="F107" i="41" s="1"/>
  <c r="R104" i="41"/>
  <c r="R103" i="41"/>
  <c r="O101" i="41"/>
  <c r="J101" i="41"/>
  <c r="L100" i="41"/>
  <c r="Q99" i="41"/>
  <c r="P99" i="41"/>
  <c r="O99" i="41"/>
  <c r="N99" i="41"/>
  <c r="M99" i="41"/>
  <c r="L99" i="41"/>
  <c r="K99" i="41"/>
  <c r="J99" i="41"/>
  <c r="I99" i="41"/>
  <c r="H99" i="41"/>
  <c r="G99" i="41"/>
  <c r="F99" i="41"/>
  <c r="Q98" i="41"/>
  <c r="Q100" i="41" s="1"/>
  <c r="P98" i="41"/>
  <c r="P100" i="41" s="1"/>
  <c r="O98" i="41"/>
  <c r="O100" i="41" s="1"/>
  <c r="N98" i="41"/>
  <c r="N100" i="41" s="1"/>
  <c r="M98" i="41"/>
  <c r="M100" i="41" s="1"/>
  <c r="L98" i="41"/>
  <c r="K98" i="41"/>
  <c r="K100" i="41" s="1"/>
  <c r="J98" i="41"/>
  <c r="J100" i="41" s="1"/>
  <c r="I98" i="41"/>
  <c r="I100" i="41" s="1"/>
  <c r="H98" i="41"/>
  <c r="H100" i="41" s="1"/>
  <c r="G98" i="41"/>
  <c r="G100" i="41" s="1"/>
  <c r="F98" i="41"/>
  <c r="F100" i="41" s="1"/>
  <c r="R97" i="41"/>
  <c r="R96" i="41"/>
  <c r="Q101" i="41" s="1"/>
  <c r="J94" i="41"/>
  <c r="O93" i="41"/>
  <c r="Q92" i="41"/>
  <c r="P92" i="41"/>
  <c r="O92" i="41"/>
  <c r="N92" i="41"/>
  <c r="M92" i="41"/>
  <c r="L92" i="41"/>
  <c r="K92" i="41"/>
  <c r="J92" i="41"/>
  <c r="I92" i="41"/>
  <c r="H92" i="41"/>
  <c r="G92" i="41"/>
  <c r="F92" i="41"/>
  <c r="Q91" i="41"/>
  <c r="Q93" i="41" s="1"/>
  <c r="P91" i="41"/>
  <c r="P93" i="41" s="1"/>
  <c r="N91" i="41"/>
  <c r="N93" i="41" s="1"/>
  <c r="M91" i="41"/>
  <c r="M93" i="41" s="1"/>
  <c r="L91" i="41"/>
  <c r="L93" i="41" s="1"/>
  <c r="K91" i="41"/>
  <c r="K93" i="41" s="1"/>
  <c r="J91" i="41"/>
  <c r="J93" i="41" s="1"/>
  <c r="I91" i="41"/>
  <c r="I93" i="41" s="1"/>
  <c r="H91" i="41"/>
  <c r="H93" i="41" s="1"/>
  <c r="G91" i="41"/>
  <c r="G93" i="41" s="1"/>
  <c r="F91" i="41"/>
  <c r="F93" i="41" s="1"/>
  <c r="R90" i="41"/>
  <c r="R89" i="41"/>
  <c r="O94" i="41" s="1"/>
  <c r="H87" i="41"/>
  <c r="M86" i="41"/>
  <c r="Q85" i="41"/>
  <c r="P85" i="41"/>
  <c r="O85" i="41"/>
  <c r="N85" i="41"/>
  <c r="M85" i="41"/>
  <c r="L85" i="41"/>
  <c r="K85" i="41"/>
  <c r="J85" i="41"/>
  <c r="I85" i="41"/>
  <c r="H85" i="41"/>
  <c r="G85" i="41"/>
  <c r="F85" i="41"/>
  <c r="Q84" i="41"/>
  <c r="Q86" i="41" s="1"/>
  <c r="P84" i="41"/>
  <c r="P86" i="41" s="1"/>
  <c r="O84" i="41"/>
  <c r="O86" i="41" s="1"/>
  <c r="N84" i="41"/>
  <c r="N86" i="41" s="1"/>
  <c r="M84" i="41"/>
  <c r="L84" i="41"/>
  <c r="L86" i="41" s="1"/>
  <c r="K84" i="41"/>
  <c r="K86" i="41" s="1"/>
  <c r="J84" i="41"/>
  <c r="J86" i="41" s="1"/>
  <c r="I84" i="41"/>
  <c r="I86" i="41" s="1"/>
  <c r="H84" i="41"/>
  <c r="H86" i="41" s="1"/>
  <c r="G84" i="41"/>
  <c r="G86" i="41" s="1"/>
  <c r="F84" i="41"/>
  <c r="F86" i="41" s="1"/>
  <c r="R83" i="41"/>
  <c r="R82" i="41"/>
  <c r="M87" i="41" s="1"/>
  <c r="F80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Q77" i="41"/>
  <c r="Q79" i="41" s="1"/>
  <c r="P77" i="41"/>
  <c r="P79" i="41" s="1"/>
  <c r="O77" i="41"/>
  <c r="O79" i="41" s="1"/>
  <c r="N77" i="41"/>
  <c r="N79" i="41" s="1"/>
  <c r="M77" i="41"/>
  <c r="M79" i="41" s="1"/>
  <c r="L77" i="41"/>
  <c r="L79" i="41" s="1"/>
  <c r="K77" i="41"/>
  <c r="K79" i="41" s="1"/>
  <c r="J77" i="41"/>
  <c r="J79" i="41" s="1"/>
  <c r="I77" i="41"/>
  <c r="I79" i="41" s="1"/>
  <c r="H77" i="41"/>
  <c r="H79" i="41" s="1"/>
  <c r="G77" i="41"/>
  <c r="G79" i="41" s="1"/>
  <c r="F77" i="41"/>
  <c r="F79" i="41" s="1"/>
  <c r="R76" i="41"/>
  <c r="R75" i="41"/>
  <c r="M80" i="41" s="1"/>
  <c r="Q71" i="41"/>
  <c r="P71" i="41"/>
  <c r="O71" i="41"/>
  <c r="N71" i="41"/>
  <c r="M71" i="41"/>
  <c r="L71" i="41"/>
  <c r="K71" i="41"/>
  <c r="J71" i="41"/>
  <c r="I71" i="41"/>
  <c r="H71" i="41"/>
  <c r="G71" i="41"/>
  <c r="F71" i="41"/>
  <c r="Q70" i="41"/>
  <c r="Q72" i="41" s="1"/>
  <c r="P70" i="41"/>
  <c r="P72" i="41" s="1"/>
  <c r="O70" i="41"/>
  <c r="O72" i="41" s="1"/>
  <c r="N70" i="41"/>
  <c r="N72" i="41" s="1"/>
  <c r="M70" i="41"/>
  <c r="M72" i="41" s="1"/>
  <c r="L70" i="41"/>
  <c r="L72" i="41" s="1"/>
  <c r="K70" i="41"/>
  <c r="K72" i="41" s="1"/>
  <c r="J70" i="41"/>
  <c r="J72" i="41" s="1"/>
  <c r="I70" i="41"/>
  <c r="I72" i="41" s="1"/>
  <c r="H70" i="41"/>
  <c r="H72" i="41" s="1"/>
  <c r="G70" i="41"/>
  <c r="G72" i="41" s="1"/>
  <c r="F70" i="41"/>
  <c r="F72" i="41" s="1"/>
  <c r="R69" i="41"/>
  <c r="R68" i="41"/>
  <c r="Q64" i="41"/>
  <c r="P64" i="41"/>
  <c r="O64" i="41"/>
  <c r="N64" i="41"/>
  <c r="M64" i="41"/>
  <c r="L64" i="41"/>
  <c r="K64" i="41"/>
  <c r="J64" i="41"/>
  <c r="I64" i="41"/>
  <c r="H64" i="41"/>
  <c r="G64" i="41"/>
  <c r="F64" i="41"/>
  <c r="Q63" i="41"/>
  <c r="Q65" i="41" s="1"/>
  <c r="P63" i="41"/>
  <c r="P65" i="41" s="1"/>
  <c r="O63" i="41"/>
  <c r="O65" i="41" s="1"/>
  <c r="N63" i="41"/>
  <c r="N65" i="41" s="1"/>
  <c r="M63" i="41"/>
  <c r="M65" i="41" s="1"/>
  <c r="L63" i="41"/>
  <c r="L65" i="41" s="1"/>
  <c r="K63" i="41"/>
  <c r="K65" i="41" s="1"/>
  <c r="J63" i="41"/>
  <c r="J65" i="41" s="1"/>
  <c r="I63" i="41"/>
  <c r="I65" i="41" s="1"/>
  <c r="H63" i="41"/>
  <c r="H65" i="41" s="1"/>
  <c r="G63" i="41"/>
  <c r="G65" i="41" s="1"/>
  <c r="F63" i="41"/>
  <c r="F65" i="41" s="1"/>
  <c r="R62" i="41"/>
  <c r="R61" i="41"/>
  <c r="I66" i="41" s="1"/>
  <c r="H59" i="41"/>
  <c r="Q57" i="41"/>
  <c r="P57" i="41"/>
  <c r="O57" i="41"/>
  <c r="N57" i="41"/>
  <c r="M57" i="41"/>
  <c r="L57" i="41"/>
  <c r="K57" i="41"/>
  <c r="J57" i="41"/>
  <c r="I57" i="41"/>
  <c r="H57" i="41"/>
  <c r="G57" i="41"/>
  <c r="F57" i="41"/>
  <c r="Q56" i="41"/>
  <c r="Q58" i="41" s="1"/>
  <c r="P56" i="41"/>
  <c r="P58" i="41" s="1"/>
  <c r="O56" i="41"/>
  <c r="O58" i="41" s="1"/>
  <c r="N56" i="41"/>
  <c r="N58" i="41" s="1"/>
  <c r="M56" i="41"/>
  <c r="M58" i="41" s="1"/>
  <c r="L56" i="41"/>
  <c r="L58" i="41" s="1"/>
  <c r="K56" i="41"/>
  <c r="K58" i="41" s="1"/>
  <c r="J56" i="41"/>
  <c r="J58" i="41" s="1"/>
  <c r="I56" i="41"/>
  <c r="I58" i="41" s="1"/>
  <c r="H56" i="41"/>
  <c r="H58" i="41" s="1"/>
  <c r="G56" i="41"/>
  <c r="G58" i="41" s="1"/>
  <c r="F56" i="41"/>
  <c r="F58" i="41" s="1"/>
  <c r="R55" i="41"/>
  <c r="R54" i="41"/>
  <c r="M59" i="41" s="1"/>
  <c r="M52" i="41"/>
  <c r="P50" i="41"/>
  <c r="N50" i="41"/>
  <c r="L50" i="41"/>
  <c r="K50" i="41"/>
  <c r="J50" i="41"/>
  <c r="I50" i="41"/>
  <c r="H50" i="41"/>
  <c r="G50" i="41"/>
  <c r="F50" i="41"/>
  <c r="Q49" i="41"/>
  <c r="Q51" i="41" s="1"/>
  <c r="P49" i="41"/>
  <c r="P51" i="41" s="1"/>
  <c r="O49" i="41"/>
  <c r="O51" i="41" s="1"/>
  <c r="N49" i="41"/>
  <c r="N51" i="41" s="1"/>
  <c r="M49" i="41"/>
  <c r="M51" i="41" s="1"/>
  <c r="L49" i="41"/>
  <c r="L51" i="41" s="1"/>
  <c r="K49" i="41"/>
  <c r="K51" i="41" s="1"/>
  <c r="J49" i="41"/>
  <c r="J51" i="41" s="1"/>
  <c r="I49" i="41"/>
  <c r="I51" i="41" s="1"/>
  <c r="H49" i="41"/>
  <c r="H51" i="41" s="1"/>
  <c r="G49" i="41"/>
  <c r="G51" i="41" s="1"/>
  <c r="F49" i="41"/>
  <c r="F51" i="41" s="1"/>
  <c r="R48" i="41"/>
  <c r="R52" i="41" s="1"/>
  <c r="R47" i="41"/>
  <c r="Q52" i="41" s="1"/>
  <c r="Q45" i="41"/>
  <c r="L45" i="41"/>
  <c r="G45" i="41"/>
  <c r="L44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Q42" i="41"/>
  <c r="Q44" i="41" s="1"/>
  <c r="P42" i="41"/>
  <c r="P44" i="41" s="1"/>
  <c r="O42" i="41"/>
  <c r="O44" i="41" s="1"/>
  <c r="N42" i="41"/>
  <c r="N44" i="41" s="1"/>
  <c r="M42" i="41"/>
  <c r="M44" i="41" s="1"/>
  <c r="K42" i="41"/>
  <c r="K44" i="41" s="1"/>
  <c r="J42" i="41"/>
  <c r="J44" i="41" s="1"/>
  <c r="I42" i="41"/>
  <c r="I44" i="41" s="1"/>
  <c r="H42" i="41"/>
  <c r="H44" i="41" s="1"/>
  <c r="G42" i="41"/>
  <c r="G44" i="41" s="1"/>
  <c r="F42" i="41"/>
  <c r="F44" i="41" s="1"/>
  <c r="R41" i="41"/>
  <c r="R40" i="41"/>
  <c r="N45" i="41" s="1"/>
  <c r="Q36" i="41"/>
  <c r="P36" i="41"/>
  <c r="O36" i="41"/>
  <c r="N36" i="41"/>
  <c r="M36" i="41"/>
  <c r="L36" i="41"/>
  <c r="K36" i="41"/>
  <c r="J36" i="41"/>
  <c r="I36" i="41"/>
  <c r="H36" i="41"/>
  <c r="G36" i="41"/>
  <c r="F36" i="41"/>
  <c r="Q35" i="41"/>
  <c r="Q37" i="41" s="1"/>
  <c r="P35" i="41"/>
  <c r="P37" i="41" s="1"/>
  <c r="O35" i="41"/>
  <c r="O37" i="41" s="1"/>
  <c r="N35" i="41"/>
  <c r="N37" i="41" s="1"/>
  <c r="M35" i="41"/>
  <c r="M37" i="41" s="1"/>
  <c r="L35" i="41"/>
  <c r="L37" i="41" s="1"/>
  <c r="K35" i="41"/>
  <c r="K37" i="41" s="1"/>
  <c r="J35" i="41"/>
  <c r="J37" i="41" s="1"/>
  <c r="I35" i="41"/>
  <c r="I37" i="41" s="1"/>
  <c r="H35" i="41"/>
  <c r="H37" i="41" s="1"/>
  <c r="G35" i="41"/>
  <c r="G37" i="41" s="1"/>
  <c r="F35" i="41"/>
  <c r="F37" i="41" s="1"/>
  <c r="R34" i="41"/>
  <c r="R38" i="41" s="1"/>
  <c r="R33" i="41"/>
  <c r="M38" i="41" s="1"/>
  <c r="Q29" i="41"/>
  <c r="P29" i="41"/>
  <c r="O29" i="41"/>
  <c r="N29" i="41"/>
  <c r="M29" i="41"/>
  <c r="L29" i="41"/>
  <c r="K29" i="41"/>
  <c r="J29" i="41"/>
  <c r="I29" i="41"/>
  <c r="H29" i="41"/>
  <c r="G29" i="41"/>
  <c r="F29" i="41"/>
  <c r="Q28" i="41"/>
  <c r="Q30" i="41" s="1"/>
  <c r="P28" i="41"/>
  <c r="P30" i="41" s="1"/>
  <c r="O28" i="41"/>
  <c r="O30" i="41" s="1"/>
  <c r="N28" i="41"/>
  <c r="N30" i="41" s="1"/>
  <c r="M28" i="41"/>
  <c r="M30" i="41" s="1"/>
  <c r="L28" i="41"/>
  <c r="L30" i="41" s="1"/>
  <c r="K28" i="41"/>
  <c r="K30" i="41" s="1"/>
  <c r="J28" i="41"/>
  <c r="J30" i="41" s="1"/>
  <c r="I28" i="41"/>
  <c r="I30" i="41" s="1"/>
  <c r="H28" i="41"/>
  <c r="H30" i="41" s="1"/>
  <c r="G28" i="41"/>
  <c r="G30" i="41" s="1"/>
  <c r="F28" i="41"/>
  <c r="F30" i="41" s="1"/>
  <c r="R27" i="41"/>
  <c r="R26" i="41"/>
  <c r="P31" i="41" s="1"/>
  <c r="Q22" i="41"/>
  <c r="P22" i="41"/>
  <c r="O22" i="41"/>
  <c r="N22" i="41"/>
  <c r="M22" i="41"/>
  <c r="L22" i="41"/>
  <c r="K22" i="41"/>
  <c r="J22" i="41"/>
  <c r="I22" i="41"/>
  <c r="H22" i="41"/>
  <c r="G22" i="41"/>
  <c r="F22" i="41"/>
  <c r="Q21" i="41"/>
  <c r="Q23" i="41" s="1"/>
  <c r="P21" i="41"/>
  <c r="P23" i="41" s="1"/>
  <c r="O21" i="41"/>
  <c r="O23" i="41" s="1"/>
  <c r="N21" i="41"/>
  <c r="N23" i="41" s="1"/>
  <c r="M21" i="41"/>
  <c r="M23" i="41" s="1"/>
  <c r="L21" i="41"/>
  <c r="L23" i="41" s="1"/>
  <c r="K21" i="41"/>
  <c r="K23" i="41" s="1"/>
  <c r="J21" i="41"/>
  <c r="J23" i="41" s="1"/>
  <c r="I21" i="41"/>
  <c r="I23" i="41" s="1"/>
  <c r="H21" i="41"/>
  <c r="H23" i="41" s="1"/>
  <c r="G21" i="41"/>
  <c r="G23" i="41" s="1"/>
  <c r="F21" i="41"/>
  <c r="F23" i="41" s="1"/>
  <c r="R20" i="41"/>
  <c r="R19" i="41"/>
  <c r="O24" i="41" s="1"/>
  <c r="Q15" i="41"/>
  <c r="P15" i="41"/>
  <c r="O15" i="41"/>
  <c r="N15" i="41"/>
  <c r="M15" i="41"/>
  <c r="L15" i="41"/>
  <c r="K15" i="41"/>
  <c r="J15" i="41"/>
  <c r="I15" i="41"/>
  <c r="H15" i="41"/>
  <c r="G15" i="41"/>
  <c r="F15" i="41"/>
  <c r="Q14" i="41"/>
  <c r="Q16" i="41" s="1"/>
  <c r="P14" i="41"/>
  <c r="P16" i="41" s="1"/>
  <c r="O14" i="41"/>
  <c r="O16" i="41" s="1"/>
  <c r="N14" i="41"/>
  <c r="N16" i="41" s="1"/>
  <c r="M14" i="41"/>
  <c r="M16" i="41" s="1"/>
  <c r="L14" i="41"/>
  <c r="L16" i="41" s="1"/>
  <c r="K14" i="41"/>
  <c r="K16" i="41" s="1"/>
  <c r="J14" i="41"/>
  <c r="J16" i="41" s="1"/>
  <c r="I14" i="41"/>
  <c r="I16" i="41" s="1"/>
  <c r="H14" i="41"/>
  <c r="H16" i="41" s="1"/>
  <c r="G14" i="41"/>
  <c r="G16" i="41" s="1"/>
  <c r="F14" i="41"/>
  <c r="R13" i="41"/>
  <c r="R12" i="41"/>
  <c r="Q17" i="41" s="1"/>
  <c r="D82" i="40"/>
  <c r="D85" i="40" s="1"/>
  <c r="N78" i="40"/>
  <c r="L78" i="40"/>
  <c r="K78" i="40"/>
  <c r="J78" i="40"/>
  <c r="I78" i="40"/>
  <c r="H78" i="40"/>
  <c r="G78" i="40"/>
  <c r="F78" i="40"/>
  <c r="Q77" i="40"/>
  <c r="Q79" i="40" s="1"/>
  <c r="P77" i="40"/>
  <c r="P79" i="40" s="1"/>
  <c r="O77" i="40"/>
  <c r="O79" i="40" s="1"/>
  <c r="N77" i="40"/>
  <c r="N79" i="40" s="1"/>
  <c r="M77" i="40"/>
  <c r="M79" i="40" s="1"/>
  <c r="L77" i="40"/>
  <c r="L79" i="40" s="1"/>
  <c r="K77" i="40"/>
  <c r="K79" i="40" s="1"/>
  <c r="J77" i="40"/>
  <c r="J79" i="40" s="1"/>
  <c r="I77" i="40"/>
  <c r="I79" i="40" s="1"/>
  <c r="H77" i="40"/>
  <c r="H79" i="40" s="1"/>
  <c r="G77" i="40"/>
  <c r="G79" i="40" s="1"/>
  <c r="F77" i="40"/>
  <c r="F79" i="40" s="1"/>
  <c r="R76" i="40"/>
  <c r="R80" i="40" s="1"/>
  <c r="R75" i="40"/>
  <c r="N80" i="40" s="1"/>
  <c r="Q71" i="40"/>
  <c r="P71" i="40"/>
  <c r="O71" i="40"/>
  <c r="N71" i="40"/>
  <c r="M71" i="40"/>
  <c r="L71" i="40"/>
  <c r="K71" i="40"/>
  <c r="J71" i="40"/>
  <c r="I71" i="40"/>
  <c r="H71" i="40"/>
  <c r="G71" i="40"/>
  <c r="F71" i="40"/>
  <c r="Q70" i="40"/>
  <c r="Q72" i="40" s="1"/>
  <c r="P70" i="40"/>
  <c r="P72" i="40" s="1"/>
  <c r="O70" i="40"/>
  <c r="O72" i="40" s="1"/>
  <c r="N70" i="40"/>
  <c r="N72" i="40" s="1"/>
  <c r="M70" i="40"/>
  <c r="M72" i="40" s="1"/>
  <c r="L70" i="40"/>
  <c r="L72" i="40" s="1"/>
  <c r="K70" i="40"/>
  <c r="K72" i="40" s="1"/>
  <c r="J70" i="40"/>
  <c r="J72" i="40" s="1"/>
  <c r="I70" i="40"/>
  <c r="I72" i="40" s="1"/>
  <c r="H70" i="40"/>
  <c r="H72" i="40" s="1"/>
  <c r="G70" i="40"/>
  <c r="G72" i="40" s="1"/>
  <c r="F70" i="40"/>
  <c r="F72" i="40" s="1"/>
  <c r="R69" i="40"/>
  <c r="R73" i="40" s="1"/>
  <c r="R68" i="40"/>
  <c r="P73" i="40" s="1"/>
  <c r="Q65" i="40"/>
  <c r="Q64" i="40"/>
  <c r="P64" i="40"/>
  <c r="O64" i="40"/>
  <c r="N64" i="40"/>
  <c r="L64" i="40"/>
  <c r="K64" i="40"/>
  <c r="J64" i="40"/>
  <c r="I64" i="40"/>
  <c r="H64" i="40"/>
  <c r="G64" i="40"/>
  <c r="F64" i="40"/>
  <c r="Q63" i="40"/>
  <c r="P63" i="40"/>
  <c r="P65" i="40" s="1"/>
  <c r="O63" i="40"/>
  <c r="O65" i="40" s="1"/>
  <c r="N63" i="40"/>
  <c r="N65" i="40" s="1"/>
  <c r="M63" i="40"/>
  <c r="M65" i="40" s="1"/>
  <c r="L63" i="40"/>
  <c r="L65" i="40" s="1"/>
  <c r="K63" i="40"/>
  <c r="K65" i="40" s="1"/>
  <c r="J63" i="40"/>
  <c r="J65" i="40" s="1"/>
  <c r="I63" i="40"/>
  <c r="I65" i="40" s="1"/>
  <c r="H63" i="40"/>
  <c r="H65" i="40" s="1"/>
  <c r="G63" i="40"/>
  <c r="G65" i="40" s="1"/>
  <c r="F63" i="40"/>
  <c r="F65" i="40" s="1"/>
  <c r="R62" i="40"/>
  <c r="R61" i="40"/>
  <c r="L66" i="40" s="1"/>
  <c r="Q57" i="40"/>
  <c r="P57" i="40"/>
  <c r="O57" i="40"/>
  <c r="N57" i="40"/>
  <c r="M57" i="40"/>
  <c r="L57" i="40"/>
  <c r="K57" i="40"/>
  <c r="J57" i="40"/>
  <c r="I57" i="40"/>
  <c r="H57" i="40"/>
  <c r="G57" i="40"/>
  <c r="F57" i="40"/>
  <c r="Q56" i="40"/>
  <c r="Q58" i="40" s="1"/>
  <c r="P56" i="40"/>
  <c r="P58" i="40" s="1"/>
  <c r="O56" i="40"/>
  <c r="O58" i="40" s="1"/>
  <c r="N56" i="40"/>
  <c r="N58" i="40" s="1"/>
  <c r="M56" i="40"/>
  <c r="M58" i="40" s="1"/>
  <c r="L56" i="40"/>
  <c r="L58" i="40" s="1"/>
  <c r="K56" i="40"/>
  <c r="K58" i="40" s="1"/>
  <c r="J56" i="40"/>
  <c r="J58" i="40" s="1"/>
  <c r="I56" i="40"/>
  <c r="I58" i="40" s="1"/>
  <c r="H56" i="40"/>
  <c r="H58" i="40" s="1"/>
  <c r="G56" i="40"/>
  <c r="G58" i="40" s="1"/>
  <c r="F56" i="40"/>
  <c r="F58" i="40" s="1"/>
  <c r="R55" i="40"/>
  <c r="R54" i="40"/>
  <c r="P59" i="40" s="1"/>
  <c r="Q50" i="40"/>
  <c r="P50" i="40"/>
  <c r="O50" i="40"/>
  <c r="N50" i="40"/>
  <c r="M50" i="40"/>
  <c r="L50" i="40"/>
  <c r="K50" i="40"/>
  <c r="J50" i="40"/>
  <c r="I50" i="40"/>
  <c r="H50" i="40"/>
  <c r="G50" i="40"/>
  <c r="F50" i="40"/>
  <c r="Q49" i="40"/>
  <c r="Q51" i="40" s="1"/>
  <c r="P49" i="40"/>
  <c r="P51" i="40" s="1"/>
  <c r="O49" i="40"/>
  <c r="O51" i="40" s="1"/>
  <c r="N49" i="40"/>
  <c r="N51" i="40" s="1"/>
  <c r="M49" i="40"/>
  <c r="M51" i="40" s="1"/>
  <c r="L49" i="40"/>
  <c r="L51" i="40" s="1"/>
  <c r="K49" i="40"/>
  <c r="K51" i="40" s="1"/>
  <c r="J49" i="40"/>
  <c r="J51" i="40" s="1"/>
  <c r="I49" i="40"/>
  <c r="I51" i="40" s="1"/>
  <c r="H49" i="40"/>
  <c r="H51" i="40" s="1"/>
  <c r="G49" i="40"/>
  <c r="G51" i="40" s="1"/>
  <c r="F49" i="40"/>
  <c r="F51" i="40" s="1"/>
  <c r="R48" i="40"/>
  <c r="R47" i="40"/>
  <c r="M44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Q42" i="40"/>
  <c r="Q44" i="40" s="1"/>
  <c r="P42" i="40"/>
  <c r="P44" i="40" s="1"/>
  <c r="O42" i="40"/>
  <c r="O44" i="40" s="1"/>
  <c r="N42" i="40"/>
  <c r="N44" i="40" s="1"/>
  <c r="M42" i="40"/>
  <c r="M45" i="40" s="1"/>
  <c r="L42" i="40"/>
  <c r="L44" i="40" s="1"/>
  <c r="K42" i="40"/>
  <c r="K44" i="40" s="1"/>
  <c r="J42" i="40"/>
  <c r="J44" i="40" s="1"/>
  <c r="I42" i="40"/>
  <c r="I44" i="40" s="1"/>
  <c r="H42" i="40"/>
  <c r="H44" i="40" s="1"/>
  <c r="G42" i="40"/>
  <c r="G44" i="40" s="1"/>
  <c r="F42" i="40"/>
  <c r="F44" i="40" s="1"/>
  <c r="R41" i="40"/>
  <c r="R40" i="40"/>
  <c r="I45" i="40" s="1"/>
  <c r="L37" i="40"/>
  <c r="N36" i="40"/>
  <c r="M36" i="40"/>
  <c r="L36" i="40"/>
  <c r="K36" i="40"/>
  <c r="J36" i="40"/>
  <c r="I36" i="40"/>
  <c r="H36" i="40"/>
  <c r="G36" i="40"/>
  <c r="F36" i="40"/>
  <c r="Q35" i="40"/>
  <c r="Q37" i="40" s="1"/>
  <c r="P35" i="40"/>
  <c r="P37" i="40" s="1"/>
  <c r="O35" i="40"/>
  <c r="O37" i="40" s="1"/>
  <c r="N35" i="40"/>
  <c r="N37" i="40" s="1"/>
  <c r="M35" i="40"/>
  <c r="M37" i="40" s="1"/>
  <c r="L35" i="40"/>
  <c r="K35" i="40"/>
  <c r="K37" i="40" s="1"/>
  <c r="J35" i="40"/>
  <c r="J37" i="40" s="1"/>
  <c r="I35" i="40"/>
  <c r="I37" i="40" s="1"/>
  <c r="H35" i="40"/>
  <c r="H37" i="40" s="1"/>
  <c r="G35" i="40"/>
  <c r="G37" i="40" s="1"/>
  <c r="F35" i="40"/>
  <c r="F37" i="40" s="1"/>
  <c r="R34" i="40"/>
  <c r="R33" i="40"/>
  <c r="N38" i="40" s="1"/>
  <c r="K30" i="40"/>
  <c r="Q29" i="40"/>
  <c r="P29" i="40"/>
  <c r="O29" i="40"/>
  <c r="N29" i="40"/>
  <c r="M29" i="40"/>
  <c r="L29" i="40"/>
  <c r="K29" i="40"/>
  <c r="J29" i="40"/>
  <c r="I29" i="40"/>
  <c r="H29" i="40"/>
  <c r="G29" i="40"/>
  <c r="F29" i="40"/>
  <c r="Q28" i="40"/>
  <c r="Q30" i="40" s="1"/>
  <c r="P28" i="40"/>
  <c r="P30" i="40" s="1"/>
  <c r="O28" i="40"/>
  <c r="O30" i="40" s="1"/>
  <c r="N28" i="40"/>
  <c r="N30" i="40" s="1"/>
  <c r="M28" i="40"/>
  <c r="M30" i="40" s="1"/>
  <c r="L28" i="40"/>
  <c r="L30" i="40" s="1"/>
  <c r="K28" i="40"/>
  <c r="J28" i="40"/>
  <c r="J30" i="40" s="1"/>
  <c r="I28" i="40"/>
  <c r="I30" i="40" s="1"/>
  <c r="H28" i="40"/>
  <c r="H30" i="40" s="1"/>
  <c r="G28" i="40"/>
  <c r="G30" i="40" s="1"/>
  <c r="F28" i="40"/>
  <c r="F30" i="40" s="1"/>
  <c r="R27" i="40"/>
  <c r="R31" i="40" s="1"/>
  <c r="R26" i="40"/>
  <c r="J31" i="40" s="1"/>
  <c r="M22" i="40"/>
  <c r="L22" i="40"/>
  <c r="K22" i="40"/>
  <c r="J22" i="40"/>
  <c r="I22" i="40"/>
  <c r="H22" i="40"/>
  <c r="G22" i="40"/>
  <c r="F22" i="40"/>
  <c r="Q21" i="40"/>
  <c r="Q23" i="40" s="1"/>
  <c r="P21" i="40"/>
  <c r="P23" i="40" s="1"/>
  <c r="O21" i="40"/>
  <c r="O23" i="40" s="1"/>
  <c r="N21" i="40"/>
  <c r="N23" i="40" s="1"/>
  <c r="M21" i="40"/>
  <c r="M23" i="40" s="1"/>
  <c r="L21" i="40"/>
  <c r="L23" i="40" s="1"/>
  <c r="K21" i="40"/>
  <c r="K23" i="40" s="1"/>
  <c r="J21" i="40"/>
  <c r="J23" i="40" s="1"/>
  <c r="I21" i="40"/>
  <c r="I23" i="40" s="1"/>
  <c r="H21" i="40"/>
  <c r="H23" i="40" s="1"/>
  <c r="G21" i="40"/>
  <c r="G23" i="40" s="1"/>
  <c r="F21" i="40"/>
  <c r="F23" i="40" s="1"/>
  <c r="R20" i="40"/>
  <c r="R19" i="40"/>
  <c r="L24" i="40" s="1"/>
  <c r="Q15" i="40"/>
  <c r="P15" i="40"/>
  <c r="O15" i="40"/>
  <c r="N15" i="40"/>
  <c r="M15" i="40"/>
  <c r="L15" i="40"/>
  <c r="K15" i="40"/>
  <c r="J15" i="40"/>
  <c r="I15" i="40"/>
  <c r="H15" i="40"/>
  <c r="G15" i="40"/>
  <c r="F15" i="40"/>
  <c r="Q14" i="40"/>
  <c r="Q16" i="40" s="1"/>
  <c r="P14" i="40"/>
  <c r="P16" i="40" s="1"/>
  <c r="O14" i="40"/>
  <c r="O16" i="40" s="1"/>
  <c r="N14" i="40"/>
  <c r="N16" i="40" s="1"/>
  <c r="M14" i="40"/>
  <c r="M16" i="40" s="1"/>
  <c r="L14" i="40"/>
  <c r="L16" i="40" s="1"/>
  <c r="K14" i="40"/>
  <c r="K16" i="40" s="1"/>
  <c r="J14" i="40"/>
  <c r="J16" i="40" s="1"/>
  <c r="I14" i="40"/>
  <c r="I16" i="40" s="1"/>
  <c r="H14" i="40"/>
  <c r="H16" i="40" s="1"/>
  <c r="G14" i="40"/>
  <c r="G16" i="40" s="1"/>
  <c r="F14" i="40"/>
  <c r="F16" i="40" s="1"/>
  <c r="R13" i="40"/>
  <c r="R17" i="40" s="1"/>
  <c r="R12" i="40"/>
  <c r="Q17" i="40" s="1"/>
  <c r="L24" i="41" l="1"/>
  <c r="L31" i="41"/>
  <c r="P24" i="41"/>
  <c r="N31" i="41"/>
  <c r="G38" i="40"/>
  <c r="F52" i="41"/>
  <c r="L38" i="40"/>
  <c r="O38" i="40"/>
  <c r="G101" i="41"/>
  <c r="R157" i="41"/>
  <c r="J143" i="41"/>
  <c r="R29" i="41"/>
  <c r="R36" i="41"/>
  <c r="K143" i="41"/>
  <c r="R22" i="41"/>
  <c r="H38" i="41"/>
  <c r="F31" i="41"/>
  <c r="I38" i="41"/>
  <c r="G31" i="41"/>
  <c r="G157" i="41"/>
  <c r="N52" i="40"/>
  <c r="O52" i="40"/>
  <c r="G52" i="40"/>
  <c r="R49" i="40"/>
  <c r="R51" i="40" s="1"/>
  <c r="L52" i="40"/>
  <c r="P52" i="40"/>
  <c r="H52" i="40"/>
  <c r="R50" i="40"/>
  <c r="N66" i="40"/>
  <c r="P66" i="40"/>
  <c r="H66" i="40"/>
  <c r="R64" i="40"/>
  <c r="R63" i="40"/>
  <c r="R65" i="40" s="1"/>
  <c r="O66" i="40"/>
  <c r="K66" i="40"/>
  <c r="G66" i="40"/>
  <c r="K66" i="41"/>
  <c r="N66" i="41"/>
  <c r="K52" i="40"/>
  <c r="Q80" i="41"/>
  <c r="I80" i="41"/>
  <c r="N80" i="41"/>
  <c r="G80" i="41"/>
  <c r="K80" i="41"/>
  <c r="N24" i="40"/>
  <c r="P24" i="40"/>
  <c r="H24" i="40"/>
  <c r="R22" i="40"/>
  <c r="R21" i="40"/>
  <c r="R23" i="40" s="1"/>
  <c r="O24" i="40"/>
  <c r="G24" i="40"/>
  <c r="K24" i="40"/>
  <c r="R38" i="40"/>
  <c r="R35" i="40"/>
  <c r="R37" i="40" s="1"/>
  <c r="Q115" i="41"/>
  <c r="O115" i="41"/>
  <c r="G115" i="41"/>
  <c r="R112" i="41"/>
  <c r="R114" i="41" s="1"/>
  <c r="N115" i="41"/>
  <c r="F115" i="41"/>
  <c r="J115" i="41"/>
  <c r="K115" i="41"/>
  <c r="Q136" i="41"/>
  <c r="M136" i="41"/>
  <c r="R59" i="40"/>
  <c r="R66" i="40"/>
  <c r="K38" i="40"/>
  <c r="R24" i="41"/>
  <c r="H24" i="41"/>
  <c r="R31" i="41"/>
  <c r="K31" i="41"/>
  <c r="N38" i="41"/>
  <c r="K45" i="41"/>
  <c r="P45" i="41"/>
  <c r="K52" i="41"/>
  <c r="G59" i="41"/>
  <c r="Q59" i="41"/>
  <c r="G87" i="41"/>
  <c r="Q87" i="41"/>
  <c r="G129" i="41"/>
  <c r="O129" i="41"/>
  <c r="R24" i="40"/>
  <c r="R52" i="40"/>
  <c r="H45" i="41"/>
  <c r="M45" i="41"/>
  <c r="G52" i="41"/>
  <c r="N52" i="41"/>
  <c r="R56" i="41"/>
  <c r="R58" i="41" s="1"/>
  <c r="L59" i="41"/>
  <c r="R66" i="41"/>
  <c r="R80" i="41"/>
  <c r="R84" i="41"/>
  <c r="R86" i="41" s="1"/>
  <c r="L87" i="41"/>
  <c r="K101" i="41"/>
  <c r="R115" i="41"/>
  <c r="R126" i="41"/>
  <c r="R128" i="41" s="1"/>
  <c r="K129" i="41"/>
  <c r="R136" i="41"/>
  <c r="F143" i="41"/>
  <c r="N143" i="41"/>
  <c r="R154" i="41"/>
  <c r="R156" i="41" s="1"/>
  <c r="K157" i="41"/>
  <c r="R36" i="40"/>
  <c r="H38" i="40"/>
  <c r="P38" i="40"/>
  <c r="H31" i="41"/>
  <c r="R45" i="41"/>
  <c r="R43" i="41"/>
  <c r="I45" i="41"/>
  <c r="O45" i="41"/>
  <c r="I52" i="41"/>
  <c r="R57" i="41"/>
  <c r="N162" i="41"/>
  <c r="R85" i="41"/>
  <c r="F101" i="41"/>
  <c r="N101" i="41"/>
  <c r="F129" i="41"/>
  <c r="N129" i="41"/>
  <c r="R140" i="41"/>
  <c r="R142" i="41" s="1"/>
  <c r="G143" i="41"/>
  <c r="O143" i="41"/>
  <c r="O157" i="41"/>
  <c r="I165" i="41"/>
  <c r="I163" i="41"/>
  <c r="H163" i="41"/>
  <c r="H165" i="41"/>
  <c r="F17" i="41"/>
  <c r="N17" i="41"/>
  <c r="N73" i="41"/>
  <c r="J73" i="41"/>
  <c r="F73" i="41"/>
  <c r="I73" i="41"/>
  <c r="G163" i="41"/>
  <c r="L163" i="41"/>
  <c r="L165" i="41"/>
  <c r="P108" i="41"/>
  <c r="L108" i="41"/>
  <c r="H108" i="41"/>
  <c r="O108" i="41"/>
  <c r="K108" i="41"/>
  <c r="G108" i="41"/>
  <c r="R105" i="41"/>
  <c r="R107" i="41" s="1"/>
  <c r="N108" i="41"/>
  <c r="J108" i="41"/>
  <c r="F108" i="41"/>
  <c r="M108" i="41"/>
  <c r="I108" i="41"/>
  <c r="R106" i="41"/>
  <c r="G17" i="41"/>
  <c r="O17" i="41"/>
  <c r="M24" i="41"/>
  <c r="R49" i="41"/>
  <c r="R51" i="41" s="1"/>
  <c r="J66" i="41"/>
  <c r="R73" i="41"/>
  <c r="P73" i="41"/>
  <c r="R77" i="41"/>
  <c r="R79" i="41" s="1"/>
  <c r="Q94" i="41"/>
  <c r="M94" i="41"/>
  <c r="I94" i="41"/>
  <c r="L162" i="41"/>
  <c r="M165" i="41"/>
  <c r="M163" i="41"/>
  <c r="K94" i="41"/>
  <c r="P122" i="41"/>
  <c r="L122" i="41"/>
  <c r="H122" i="41"/>
  <c r="R120" i="41"/>
  <c r="O122" i="41"/>
  <c r="K122" i="41"/>
  <c r="G122" i="41"/>
  <c r="R119" i="41"/>
  <c r="R121" i="41" s="1"/>
  <c r="N122" i="41"/>
  <c r="J122" i="41"/>
  <c r="F122" i="41"/>
  <c r="Q122" i="41"/>
  <c r="M122" i="41"/>
  <c r="R14" i="41"/>
  <c r="R16" i="41" s="1"/>
  <c r="H17" i="41"/>
  <c r="J24" i="41"/>
  <c r="N24" i="41"/>
  <c r="R42" i="41"/>
  <c r="R44" i="41" s="1"/>
  <c r="N59" i="41"/>
  <c r="J59" i="41"/>
  <c r="F59" i="41"/>
  <c r="I59" i="41"/>
  <c r="G73" i="41"/>
  <c r="Q73" i="41"/>
  <c r="N87" i="41"/>
  <c r="J87" i="41"/>
  <c r="F87" i="41"/>
  <c r="R94" i="41"/>
  <c r="R91" i="41"/>
  <c r="R93" i="41" s="1"/>
  <c r="M162" i="41"/>
  <c r="O163" i="41"/>
  <c r="O165" i="41"/>
  <c r="R122" i="41"/>
  <c r="G165" i="41"/>
  <c r="J17" i="41"/>
  <c r="R17" i="41"/>
  <c r="O73" i="41"/>
  <c r="Q165" i="41"/>
  <c r="Q163" i="41"/>
  <c r="K17" i="41"/>
  <c r="I24" i="41"/>
  <c r="Q24" i="41"/>
  <c r="R28" i="41"/>
  <c r="R30" i="41" s="1"/>
  <c r="P66" i="41"/>
  <c r="L66" i="41"/>
  <c r="H66" i="41"/>
  <c r="R64" i="41"/>
  <c r="O66" i="41"/>
  <c r="K73" i="41"/>
  <c r="H162" i="41"/>
  <c r="P162" i="41"/>
  <c r="F94" i="41"/>
  <c r="P94" i="41"/>
  <c r="R108" i="41"/>
  <c r="Q108" i="41"/>
  <c r="L17" i="41"/>
  <c r="P17" i="41"/>
  <c r="F24" i="41"/>
  <c r="O38" i="41"/>
  <c r="K38" i="41"/>
  <c r="G38" i="41"/>
  <c r="R35" i="41"/>
  <c r="R37" i="41" s="1"/>
  <c r="J38" i="41"/>
  <c r="P38" i="41"/>
  <c r="O59" i="41"/>
  <c r="F66" i="41"/>
  <c r="Q66" i="41"/>
  <c r="R70" i="41"/>
  <c r="R72" i="41" s="1"/>
  <c r="L73" i="41"/>
  <c r="I87" i="41"/>
  <c r="O87" i="41"/>
  <c r="I162" i="41"/>
  <c r="Q162" i="41"/>
  <c r="G94" i="41"/>
  <c r="L94" i="41"/>
  <c r="I122" i="41"/>
  <c r="R15" i="41"/>
  <c r="I17" i="41"/>
  <c r="M17" i="41"/>
  <c r="R21" i="41"/>
  <c r="R23" i="41" s="1"/>
  <c r="G24" i="41"/>
  <c r="K24" i="41"/>
  <c r="Q31" i="41"/>
  <c r="M31" i="41"/>
  <c r="I31" i="41"/>
  <c r="J31" i="41"/>
  <c r="O31" i="41"/>
  <c r="F38" i="41"/>
  <c r="L38" i="41"/>
  <c r="Q38" i="41"/>
  <c r="P52" i="41"/>
  <c r="L52" i="41"/>
  <c r="H52" i="41"/>
  <c r="R50" i="41"/>
  <c r="J52" i="41"/>
  <c r="O52" i="41"/>
  <c r="R59" i="41"/>
  <c r="K59" i="41"/>
  <c r="P59" i="41"/>
  <c r="R63" i="41"/>
  <c r="R65" i="41" s="1"/>
  <c r="G66" i="41"/>
  <c r="M66" i="41"/>
  <c r="R71" i="41"/>
  <c r="H73" i="41"/>
  <c r="M73" i="41"/>
  <c r="P80" i="41"/>
  <c r="L80" i="41"/>
  <c r="H80" i="41"/>
  <c r="R78" i="41"/>
  <c r="J80" i="41"/>
  <c r="O80" i="41"/>
  <c r="R87" i="41"/>
  <c r="K87" i="41"/>
  <c r="P87" i="41"/>
  <c r="F165" i="41"/>
  <c r="F163" i="41"/>
  <c r="J165" i="41"/>
  <c r="J163" i="41"/>
  <c r="N165" i="41"/>
  <c r="N163" i="41"/>
  <c r="N164" i="41" s="1"/>
  <c r="F162" i="41"/>
  <c r="J162" i="41"/>
  <c r="R92" i="41"/>
  <c r="K163" i="41"/>
  <c r="K164" i="41" s="1"/>
  <c r="P163" i="41"/>
  <c r="P164" i="41" s="1"/>
  <c r="P165" i="41"/>
  <c r="H94" i="41"/>
  <c r="N94" i="41"/>
  <c r="R101" i="41"/>
  <c r="R98" i="41"/>
  <c r="R100" i="41" s="1"/>
  <c r="K165" i="41"/>
  <c r="P150" i="41"/>
  <c r="L150" i="41"/>
  <c r="H150" i="41"/>
  <c r="R148" i="41"/>
  <c r="O150" i="41"/>
  <c r="K150" i="41"/>
  <c r="G150" i="41"/>
  <c r="R147" i="41"/>
  <c r="R149" i="41" s="1"/>
  <c r="N150" i="41"/>
  <c r="J150" i="41"/>
  <c r="F150" i="41"/>
  <c r="F45" i="41"/>
  <c r="J45" i="41"/>
  <c r="G162" i="41"/>
  <c r="K162" i="41"/>
  <c r="O162" i="41"/>
  <c r="P136" i="41"/>
  <c r="L136" i="41"/>
  <c r="H136" i="41"/>
  <c r="R134" i="41"/>
  <c r="O136" i="41"/>
  <c r="K136" i="41"/>
  <c r="G136" i="41"/>
  <c r="R133" i="41"/>
  <c r="R135" i="41" s="1"/>
  <c r="N136" i="41"/>
  <c r="J136" i="41"/>
  <c r="F136" i="41"/>
  <c r="R150" i="41"/>
  <c r="I150" i="41"/>
  <c r="R99" i="41"/>
  <c r="H101" i="41"/>
  <c r="L101" i="41"/>
  <c r="P101" i="41"/>
  <c r="R113" i="41"/>
  <c r="H115" i="41"/>
  <c r="L115" i="41"/>
  <c r="P115" i="41"/>
  <c r="R127" i="41"/>
  <c r="H129" i="41"/>
  <c r="L129" i="41"/>
  <c r="P129" i="41"/>
  <c r="R141" i="41"/>
  <c r="H143" i="41"/>
  <c r="L143" i="41"/>
  <c r="P143" i="41"/>
  <c r="R155" i="41"/>
  <c r="H157" i="41"/>
  <c r="L157" i="41"/>
  <c r="P157" i="41"/>
  <c r="I101" i="41"/>
  <c r="M101" i="41"/>
  <c r="I115" i="41"/>
  <c r="M115" i="41"/>
  <c r="I129" i="41"/>
  <c r="M129" i="41"/>
  <c r="I143" i="41"/>
  <c r="M143" i="41"/>
  <c r="I157" i="41"/>
  <c r="M157" i="41"/>
  <c r="Q157" i="41"/>
  <c r="F157" i="41"/>
  <c r="J157" i="41"/>
  <c r="R15" i="40"/>
  <c r="I17" i="40"/>
  <c r="F88" i="40"/>
  <c r="F86" i="40"/>
  <c r="J88" i="40"/>
  <c r="J86" i="40"/>
  <c r="N88" i="40"/>
  <c r="N86" i="40"/>
  <c r="I85" i="40"/>
  <c r="M85" i="40"/>
  <c r="Q85" i="40"/>
  <c r="L86" i="40"/>
  <c r="L88" i="40"/>
  <c r="I31" i="40"/>
  <c r="Q31" i="40"/>
  <c r="F45" i="40"/>
  <c r="N45" i="40"/>
  <c r="P17" i="40"/>
  <c r="L17" i="40"/>
  <c r="H17" i="40"/>
  <c r="O17" i="40"/>
  <c r="K17" i="40"/>
  <c r="G17" i="40"/>
  <c r="J17" i="40"/>
  <c r="G86" i="40"/>
  <c r="G88" i="40"/>
  <c r="K86" i="40"/>
  <c r="K88" i="40"/>
  <c r="O86" i="40"/>
  <c r="O88" i="40"/>
  <c r="F85" i="40"/>
  <c r="J85" i="40"/>
  <c r="N85" i="40"/>
  <c r="M88" i="40"/>
  <c r="M86" i="40"/>
  <c r="M17" i="40"/>
  <c r="G85" i="40"/>
  <c r="K85" i="40"/>
  <c r="O85" i="40"/>
  <c r="H86" i="40"/>
  <c r="H88" i="40"/>
  <c r="P86" i="40"/>
  <c r="P88" i="40"/>
  <c r="P31" i="40"/>
  <c r="L31" i="40"/>
  <c r="H31" i="40"/>
  <c r="R29" i="40"/>
  <c r="O31" i="40"/>
  <c r="K31" i="40"/>
  <c r="G31" i="40"/>
  <c r="R28" i="40"/>
  <c r="R30" i="40" s="1"/>
  <c r="M31" i="40"/>
  <c r="P45" i="40"/>
  <c r="L45" i="40"/>
  <c r="H45" i="40"/>
  <c r="R43" i="40"/>
  <c r="O45" i="40"/>
  <c r="K45" i="40"/>
  <c r="G45" i="40"/>
  <c r="R42" i="40"/>
  <c r="R44" i="40" s="1"/>
  <c r="Q45" i="40"/>
  <c r="J45" i="40"/>
  <c r="R14" i="40"/>
  <c r="R16" i="40" s="1"/>
  <c r="F17" i="40"/>
  <c r="N17" i="40"/>
  <c r="H85" i="40"/>
  <c r="L85" i="40"/>
  <c r="P85" i="40"/>
  <c r="I88" i="40"/>
  <c r="I86" i="40"/>
  <c r="I87" i="40" s="1"/>
  <c r="Q88" i="40"/>
  <c r="Q86" i="40"/>
  <c r="Q87" i="40" s="1"/>
  <c r="F31" i="40"/>
  <c r="N31" i="40"/>
  <c r="N82" i="40" s="1"/>
  <c r="N83" i="40" s="1"/>
  <c r="R45" i="40"/>
  <c r="R82" i="40" s="1"/>
  <c r="R83" i="40" s="1"/>
  <c r="I59" i="40"/>
  <c r="M59" i="40"/>
  <c r="Q59" i="40"/>
  <c r="I73" i="40"/>
  <c r="M73" i="40"/>
  <c r="Q73" i="40"/>
  <c r="R77" i="40"/>
  <c r="R79" i="40" s="1"/>
  <c r="G80" i="40"/>
  <c r="K80" i="40"/>
  <c r="O80" i="40"/>
  <c r="F59" i="40"/>
  <c r="J59" i="40"/>
  <c r="N59" i="40"/>
  <c r="F73" i="40"/>
  <c r="J73" i="40"/>
  <c r="N73" i="40"/>
  <c r="R78" i="40"/>
  <c r="H80" i="40"/>
  <c r="L80" i="40"/>
  <c r="P80" i="40"/>
  <c r="I24" i="40"/>
  <c r="M24" i="40"/>
  <c r="Q24" i="40"/>
  <c r="I38" i="40"/>
  <c r="M38" i="40"/>
  <c r="Q38" i="40"/>
  <c r="I52" i="40"/>
  <c r="M52" i="40"/>
  <c r="Q52" i="40"/>
  <c r="R56" i="40"/>
  <c r="R58" i="40" s="1"/>
  <c r="G59" i="40"/>
  <c r="K59" i="40"/>
  <c r="O59" i="40"/>
  <c r="I66" i="40"/>
  <c r="M66" i="40"/>
  <c r="Q66" i="40"/>
  <c r="R70" i="40"/>
  <c r="R72" i="40" s="1"/>
  <c r="G73" i="40"/>
  <c r="K73" i="40"/>
  <c r="O73" i="40"/>
  <c r="I80" i="40"/>
  <c r="M80" i="40"/>
  <c r="Q80" i="40"/>
  <c r="F24" i="40"/>
  <c r="J24" i="40"/>
  <c r="F38" i="40"/>
  <c r="J38" i="40"/>
  <c r="F52" i="40"/>
  <c r="J52" i="40"/>
  <c r="R57" i="40"/>
  <c r="H59" i="40"/>
  <c r="L59" i="40"/>
  <c r="F66" i="40"/>
  <c r="J66" i="40"/>
  <c r="R71" i="40"/>
  <c r="H73" i="40"/>
  <c r="L73" i="40"/>
  <c r="F80" i="40"/>
  <c r="J80" i="40"/>
  <c r="G82" i="40" l="1"/>
  <c r="G83" i="40" s="1"/>
  <c r="L82" i="40"/>
  <c r="L83" i="40" s="1"/>
  <c r="O82" i="40"/>
  <c r="O83" i="40" s="1"/>
  <c r="P82" i="40"/>
  <c r="P83" i="40" s="1"/>
  <c r="Q82" i="40"/>
  <c r="Q83" i="40" s="1"/>
  <c r="R88" i="40"/>
  <c r="R85" i="40"/>
  <c r="K87" i="40"/>
  <c r="H82" i="40"/>
  <c r="H83" i="40" s="1"/>
  <c r="O159" i="41"/>
  <c r="O160" i="41" s="1"/>
  <c r="L164" i="41"/>
  <c r="F82" i="40"/>
  <c r="F83" i="40" s="1"/>
  <c r="I89" i="40"/>
  <c r="K82" i="40"/>
  <c r="K83" i="40" s="1"/>
  <c r="J159" i="41"/>
  <c r="J160" i="41" s="1"/>
  <c r="Q159" i="41"/>
  <c r="Q160" i="41" s="1"/>
  <c r="H164" i="41"/>
  <c r="M87" i="40"/>
  <c r="F164" i="41"/>
  <c r="F159" i="41"/>
  <c r="F160" i="41" s="1"/>
  <c r="R165" i="41"/>
  <c r="R163" i="41"/>
  <c r="H159" i="41"/>
  <c r="H160" i="41" s="1"/>
  <c r="R162" i="41"/>
  <c r="F166" i="41"/>
  <c r="L159" i="41"/>
  <c r="L160" i="41" s="1"/>
  <c r="Q164" i="41"/>
  <c r="O166" i="41"/>
  <c r="R159" i="41"/>
  <c r="R160" i="41" s="1"/>
  <c r="K159" i="41"/>
  <c r="K160" i="41" s="1"/>
  <c r="I159" i="41"/>
  <c r="I160" i="41" s="1"/>
  <c r="I164" i="41"/>
  <c r="P159" i="41"/>
  <c r="P160" i="41" s="1"/>
  <c r="N159" i="41"/>
  <c r="N160" i="41" s="1"/>
  <c r="G164" i="41"/>
  <c r="J164" i="41"/>
  <c r="G159" i="41"/>
  <c r="G160" i="41" s="1"/>
  <c r="O164" i="41"/>
  <c r="M164" i="41"/>
  <c r="M159" i="41"/>
  <c r="M160" i="41" s="1"/>
  <c r="L166" i="41"/>
  <c r="I166" i="41"/>
  <c r="N87" i="40"/>
  <c r="F87" i="40"/>
  <c r="M82" i="40"/>
  <c r="M83" i="40" s="1"/>
  <c r="H87" i="40"/>
  <c r="L89" i="40"/>
  <c r="F89" i="40"/>
  <c r="I82" i="40"/>
  <c r="I83" i="40" s="1"/>
  <c r="O89" i="40"/>
  <c r="L87" i="40"/>
  <c r="R86" i="40"/>
  <c r="J87" i="40"/>
  <c r="J82" i="40"/>
  <c r="J83" i="40" s="1"/>
  <c r="P87" i="40"/>
  <c r="O87" i="40"/>
  <c r="G87" i="40"/>
  <c r="R87" i="40" l="1"/>
  <c r="R164" i="41"/>
  <c r="D50" i="39"/>
  <c r="D47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Q42" i="39"/>
  <c r="Q44" i="39" s="1"/>
  <c r="P42" i="39"/>
  <c r="P44" i="39" s="1"/>
  <c r="O42" i="39"/>
  <c r="O44" i="39" s="1"/>
  <c r="N42" i="39"/>
  <c r="N44" i="39" s="1"/>
  <c r="M42" i="39"/>
  <c r="M44" i="39" s="1"/>
  <c r="L42" i="39"/>
  <c r="L44" i="39" s="1"/>
  <c r="K42" i="39"/>
  <c r="K44" i="39" s="1"/>
  <c r="J42" i="39"/>
  <c r="J44" i="39" s="1"/>
  <c r="I42" i="39"/>
  <c r="I44" i="39" s="1"/>
  <c r="H42" i="39"/>
  <c r="H44" i="39" s="1"/>
  <c r="G42" i="39"/>
  <c r="G44" i="39" s="1"/>
  <c r="F42" i="39"/>
  <c r="F44" i="39" s="1"/>
  <c r="R41" i="39"/>
  <c r="R40" i="39"/>
  <c r="N45" i="39" s="1"/>
  <c r="K37" i="39"/>
  <c r="J37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Q35" i="39"/>
  <c r="Q37" i="39" s="1"/>
  <c r="P35" i="39"/>
  <c r="P37" i="39" s="1"/>
  <c r="O35" i="39"/>
  <c r="O37" i="39" s="1"/>
  <c r="N35" i="39"/>
  <c r="N37" i="39" s="1"/>
  <c r="M35" i="39"/>
  <c r="M37" i="39" s="1"/>
  <c r="L35" i="39"/>
  <c r="L37" i="39" s="1"/>
  <c r="K35" i="39"/>
  <c r="J35" i="39"/>
  <c r="I35" i="39"/>
  <c r="I37" i="39" s="1"/>
  <c r="H35" i="39"/>
  <c r="H37" i="39" s="1"/>
  <c r="G35" i="39"/>
  <c r="G37" i="39" s="1"/>
  <c r="F35" i="39"/>
  <c r="F37" i="39" s="1"/>
  <c r="R34" i="39"/>
  <c r="R33" i="39"/>
  <c r="P38" i="39" s="1"/>
  <c r="Q29" i="39"/>
  <c r="P29" i="39"/>
  <c r="O29" i="39"/>
  <c r="N29" i="39"/>
  <c r="M29" i="39"/>
  <c r="L29" i="39"/>
  <c r="K29" i="39"/>
  <c r="J29" i="39"/>
  <c r="I29" i="39"/>
  <c r="H29" i="39"/>
  <c r="G29" i="39"/>
  <c r="F29" i="39"/>
  <c r="Q28" i="39"/>
  <c r="Q30" i="39" s="1"/>
  <c r="P28" i="39"/>
  <c r="P30" i="39" s="1"/>
  <c r="O28" i="39"/>
  <c r="O30" i="39" s="1"/>
  <c r="N28" i="39"/>
  <c r="N30" i="39" s="1"/>
  <c r="M28" i="39"/>
  <c r="M30" i="39" s="1"/>
  <c r="L28" i="39"/>
  <c r="L30" i="39" s="1"/>
  <c r="K28" i="39"/>
  <c r="K30" i="39" s="1"/>
  <c r="J28" i="39"/>
  <c r="J30" i="39" s="1"/>
  <c r="I28" i="39"/>
  <c r="I30" i="39" s="1"/>
  <c r="H28" i="39"/>
  <c r="H30" i="39" s="1"/>
  <c r="G28" i="39"/>
  <c r="G30" i="39" s="1"/>
  <c r="F28" i="39"/>
  <c r="F30" i="39" s="1"/>
  <c r="R27" i="39"/>
  <c r="R26" i="39"/>
  <c r="N31" i="39" s="1"/>
  <c r="Q22" i="39"/>
  <c r="P22" i="39"/>
  <c r="O22" i="39"/>
  <c r="N22" i="39"/>
  <c r="M22" i="39"/>
  <c r="L22" i="39"/>
  <c r="K22" i="39"/>
  <c r="J22" i="39"/>
  <c r="J50" i="39" s="1"/>
  <c r="I22" i="39"/>
  <c r="H22" i="39"/>
  <c r="G22" i="39"/>
  <c r="F22" i="39"/>
  <c r="Q21" i="39"/>
  <c r="Q23" i="39" s="1"/>
  <c r="P21" i="39"/>
  <c r="P23" i="39" s="1"/>
  <c r="O21" i="39"/>
  <c r="O23" i="39" s="1"/>
  <c r="N21" i="39"/>
  <c r="N23" i="39" s="1"/>
  <c r="M21" i="39"/>
  <c r="M23" i="39" s="1"/>
  <c r="L21" i="39"/>
  <c r="L23" i="39" s="1"/>
  <c r="K21" i="39"/>
  <c r="K23" i="39" s="1"/>
  <c r="J21" i="39"/>
  <c r="J23" i="39" s="1"/>
  <c r="I21" i="39"/>
  <c r="I23" i="39" s="1"/>
  <c r="H21" i="39"/>
  <c r="H23" i="39" s="1"/>
  <c r="G21" i="39"/>
  <c r="G23" i="39" s="1"/>
  <c r="F21" i="39"/>
  <c r="F23" i="39" s="1"/>
  <c r="R20" i="39"/>
  <c r="R19" i="39"/>
  <c r="P24" i="39" s="1"/>
  <c r="Q15" i="39"/>
  <c r="P15" i="39"/>
  <c r="O15" i="39"/>
  <c r="N15" i="39"/>
  <c r="M15" i="39"/>
  <c r="L15" i="39"/>
  <c r="K15" i="39"/>
  <c r="J15" i="39"/>
  <c r="I15" i="39"/>
  <c r="H15" i="39"/>
  <c r="G15" i="39"/>
  <c r="F15" i="39"/>
  <c r="Q14" i="39"/>
  <c r="Q16" i="39" s="1"/>
  <c r="P14" i="39"/>
  <c r="P16" i="39" s="1"/>
  <c r="O14" i="39"/>
  <c r="O16" i="39" s="1"/>
  <c r="N14" i="39"/>
  <c r="N16" i="39" s="1"/>
  <c r="M14" i="39"/>
  <c r="M16" i="39" s="1"/>
  <c r="L14" i="39"/>
  <c r="L16" i="39" s="1"/>
  <c r="K14" i="39"/>
  <c r="K16" i="39" s="1"/>
  <c r="J14" i="39"/>
  <c r="J16" i="39" s="1"/>
  <c r="I14" i="39"/>
  <c r="I16" i="39" s="1"/>
  <c r="H14" i="39"/>
  <c r="H16" i="39" s="1"/>
  <c r="G14" i="39"/>
  <c r="G16" i="39" s="1"/>
  <c r="F14" i="39"/>
  <c r="F16" i="39" s="1"/>
  <c r="R13" i="39"/>
  <c r="R12" i="39"/>
  <c r="N17" i="39" s="1"/>
  <c r="N50" i="39" l="1"/>
  <c r="F50" i="39"/>
  <c r="K51" i="39"/>
  <c r="H50" i="39"/>
  <c r="L50" i="39"/>
  <c r="P50" i="39"/>
  <c r="I50" i="39"/>
  <c r="M50" i="39"/>
  <c r="Q50" i="39"/>
  <c r="R24" i="39"/>
  <c r="R45" i="39"/>
  <c r="K17" i="39"/>
  <c r="K45" i="39"/>
  <c r="R17" i="39"/>
  <c r="R31" i="39"/>
  <c r="L31" i="39"/>
  <c r="L45" i="39"/>
  <c r="R14" i="39"/>
  <c r="R16" i="39" s="1"/>
  <c r="G17" i="39"/>
  <c r="O17" i="39"/>
  <c r="R28" i="39"/>
  <c r="R30" i="39" s="1"/>
  <c r="G31" i="39"/>
  <c r="O31" i="39"/>
  <c r="R42" i="39"/>
  <c r="R44" i="39" s="1"/>
  <c r="G45" i="39"/>
  <c r="O45" i="39"/>
  <c r="K31" i="39"/>
  <c r="L17" i="39"/>
  <c r="R38" i="39"/>
  <c r="R15" i="39"/>
  <c r="H17" i="39"/>
  <c r="P17" i="39"/>
  <c r="G50" i="39"/>
  <c r="K50" i="39"/>
  <c r="O50" i="39"/>
  <c r="R29" i="39"/>
  <c r="H31" i="39"/>
  <c r="P31" i="39"/>
  <c r="R43" i="39"/>
  <c r="H45" i="39"/>
  <c r="P45" i="39"/>
  <c r="I51" i="39"/>
  <c r="I53" i="39"/>
  <c r="Q51" i="39"/>
  <c r="Q53" i="39"/>
  <c r="F53" i="39"/>
  <c r="G51" i="39"/>
  <c r="O51" i="39"/>
  <c r="G53" i="39"/>
  <c r="K53" i="39"/>
  <c r="O53" i="39"/>
  <c r="M53" i="39"/>
  <c r="M51" i="39"/>
  <c r="N53" i="39"/>
  <c r="H51" i="39"/>
  <c r="H53" i="39"/>
  <c r="L51" i="39"/>
  <c r="L52" i="39" s="1"/>
  <c r="L53" i="39"/>
  <c r="P51" i="39"/>
  <c r="P53" i="39"/>
  <c r="J53" i="39"/>
  <c r="I24" i="39"/>
  <c r="Q24" i="39"/>
  <c r="M38" i="39"/>
  <c r="F24" i="39"/>
  <c r="N24" i="39"/>
  <c r="F38" i="39"/>
  <c r="N38" i="39"/>
  <c r="J51" i="39"/>
  <c r="J52" i="39" s="1"/>
  <c r="I17" i="39"/>
  <c r="M17" i="39"/>
  <c r="Q17" i="39"/>
  <c r="R21" i="39"/>
  <c r="R23" i="39" s="1"/>
  <c r="G24" i="39"/>
  <c r="K24" i="39"/>
  <c r="O24" i="39"/>
  <c r="I31" i="39"/>
  <c r="M31" i="39"/>
  <c r="Q31" i="39"/>
  <c r="R35" i="39"/>
  <c r="R37" i="39" s="1"/>
  <c r="G38" i="39"/>
  <c r="K38" i="39"/>
  <c r="O38" i="39"/>
  <c r="I45" i="39"/>
  <c r="M45" i="39"/>
  <c r="Q45" i="39"/>
  <c r="M24" i="39"/>
  <c r="I38" i="39"/>
  <c r="Q38" i="39"/>
  <c r="J24" i="39"/>
  <c r="J38" i="39"/>
  <c r="F51" i="39"/>
  <c r="F52" i="39" s="1"/>
  <c r="N51" i="39"/>
  <c r="N52" i="39" s="1"/>
  <c r="F17" i="39"/>
  <c r="J17" i="39"/>
  <c r="R22" i="39"/>
  <c r="H24" i="39"/>
  <c r="L24" i="39"/>
  <c r="F31" i="39"/>
  <c r="J31" i="39"/>
  <c r="R36" i="39"/>
  <c r="H38" i="39"/>
  <c r="L38" i="39"/>
  <c r="F45" i="39"/>
  <c r="J45" i="39"/>
  <c r="P47" i="39" l="1"/>
  <c r="P48" i="39" s="1"/>
  <c r="N47" i="39"/>
  <c r="N48" i="39" s="1"/>
  <c r="O47" i="39"/>
  <c r="O48" i="39" s="1"/>
  <c r="Q52" i="39"/>
  <c r="G52" i="39"/>
  <c r="H52" i="39"/>
  <c r="I52" i="39"/>
  <c r="K52" i="39"/>
  <c r="M52" i="39"/>
  <c r="P52" i="39"/>
  <c r="K47" i="39"/>
  <c r="K48" i="39" s="1"/>
  <c r="R47" i="39"/>
  <c r="R48" i="39" s="1"/>
  <c r="L47" i="39"/>
  <c r="L48" i="39" s="1"/>
  <c r="H47" i="39"/>
  <c r="H48" i="39" s="1"/>
  <c r="G47" i="39"/>
  <c r="G48" i="39" s="1"/>
  <c r="I47" i="39"/>
  <c r="I48" i="39" s="1"/>
  <c r="O52" i="39"/>
  <c r="J47" i="39"/>
  <c r="J48" i="39" s="1"/>
  <c r="F47" i="39"/>
  <c r="F48" i="39" s="1"/>
  <c r="Q47" i="39"/>
  <c r="Q48" i="39" s="1"/>
  <c r="F54" i="39"/>
  <c r="I54" i="39"/>
  <c r="R53" i="39"/>
  <c r="R51" i="39"/>
  <c r="R50" i="39"/>
  <c r="L54" i="39"/>
  <c r="M47" i="39"/>
  <c r="M48" i="39" s="1"/>
  <c r="O54" i="39"/>
  <c r="R52" i="39" l="1"/>
  <c r="D50" i="38" l="1"/>
  <c r="D47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Q42" i="38"/>
  <c r="Q44" i="38" s="1"/>
  <c r="P42" i="38"/>
  <c r="P44" i="38" s="1"/>
  <c r="O42" i="38"/>
  <c r="O44" i="38" s="1"/>
  <c r="N42" i="38"/>
  <c r="N44" i="38" s="1"/>
  <c r="M42" i="38"/>
  <c r="M44" i="38" s="1"/>
  <c r="L42" i="38"/>
  <c r="L44" i="38" s="1"/>
  <c r="K42" i="38"/>
  <c r="K44" i="38" s="1"/>
  <c r="J42" i="38"/>
  <c r="J44" i="38" s="1"/>
  <c r="I42" i="38"/>
  <c r="I44" i="38" s="1"/>
  <c r="H42" i="38"/>
  <c r="H44" i="38" s="1"/>
  <c r="G42" i="38"/>
  <c r="G44" i="38" s="1"/>
  <c r="F42" i="38"/>
  <c r="F44" i="38" s="1"/>
  <c r="R41" i="38"/>
  <c r="R40" i="38"/>
  <c r="N45" i="38" s="1"/>
  <c r="Q36" i="38"/>
  <c r="P36" i="38"/>
  <c r="O36" i="38"/>
  <c r="N36" i="38"/>
  <c r="M36" i="38"/>
  <c r="L36" i="38"/>
  <c r="K36" i="38"/>
  <c r="J36" i="38"/>
  <c r="I36" i="38"/>
  <c r="H36" i="38"/>
  <c r="G36" i="38"/>
  <c r="F36" i="38"/>
  <c r="Q35" i="38"/>
  <c r="Q37" i="38" s="1"/>
  <c r="P35" i="38"/>
  <c r="P37" i="38" s="1"/>
  <c r="O35" i="38"/>
  <c r="O37" i="38" s="1"/>
  <c r="N35" i="38"/>
  <c r="N37" i="38" s="1"/>
  <c r="M35" i="38"/>
  <c r="M37" i="38" s="1"/>
  <c r="L35" i="38"/>
  <c r="L37" i="38" s="1"/>
  <c r="K35" i="38"/>
  <c r="K37" i="38" s="1"/>
  <c r="J35" i="38"/>
  <c r="J37" i="38" s="1"/>
  <c r="I35" i="38"/>
  <c r="I37" i="38" s="1"/>
  <c r="H35" i="38"/>
  <c r="H37" i="38" s="1"/>
  <c r="G35" i="38"/>
  <c r="G37" i="38" s="1"/>
  <c r="F35" i="38"/>
  <c r="F37" i="38" s="1"/>
  <c r="R34" i="38"/>
  <c r="R33" i="38"/>
  <c r="P38" i="38" s="1"/>
  <c r="G30" i="38"/>
  <c r="Q29" i="38"/>
  <c r="P29" i="38"/>
  <c r="O29" i="38"/>
  <c r="N29" i="38"/>
  <c r="M29" i="38"/>
  <c r="L29" i="38"/>
  <c r="K29" i="38"/>
  <c r="J29" i="38"/>
  <c r="I29" i="38"/>
  <c r="H29" i="38"/>
  <c r="G29" i="38"/>
  <c r="F29" i="38"/>
  <c r="Q28" i="38"/>
  <c r="Q30" i="38" s="1"/>
  <c r="P28" i="38"/>
  <c r="P30" i="38" s="1"/>
  <c r="O28" i="38"/>
  <c r="O30" i="38" s="1"/>
  <c r="N28" i="38"/>
  <c r="N30" i="38" s="1"/>
  <c r="M28" i="38"/>
  <c r="M30" i="38" s="1"/>
  <c r="L28" i="38"/>
  <c r="L30" i="38" s="1"/>
  <c r="K28" i="38"/>
  <c r="K30" i="38" s="1"/>
  <c r="J28" i="38"/>
  <c r="J30" i="38" s="1"/>
  <c r="I28" i="38"/>
  <c r="I30" i="38" s="1"/>
  <c r="H28" i="38"/>
  <c r="H30" i="38" s="1"/>
  <c r="G28" i="38"/>
  <c r="F28" i="38"/>
  <c r="F30" i="38" s="1"/>
  <c r="R27" i="38"/>
  <c r="R26" i="38"/>
  <c r="N31" i="38" s="1"/>
  <c r="Q22" i="38"/>
  <c r="P22" i="38"/>
  <c r="O22" i="38"/>
  <c r="N22" i="38"/>
  <c r="M22" i="38"/>
  <c r="L22" i="38"/>
  <c r="K22" i="38"/>
  <c r="J22" i="38"/>
  <c r="I22" i="38"/>
  <c r="H22" i="38"/>
  <c r="G22" i="38"/>
  <c r="F22" i="38"/>
  <c r="Q21" i="38"/>
  <c r="Q23" i="38" s="1"/>
  <c r="P21" i="38"/>
  <c r="P23" i="38" s="1"/>
  <c r="O21" i="38"/>
  <c r="O23" i="38" s="1"/>
  <c r="N21" i="38"/>
  <c r="N23" i="38" s="1"/>
  <c r="M21" i="38"/>
  <c r="M23" i="38" s="1"/>
  <c r="L21" i="38"/>
  <c r="L23" i="38" s="1"/>
  <c r="K21" i="38"/>
  <c r="K23" i="38" s="1"/>
  <c r="J21" i="38"/>
  <c r="J23" i="38" s="1"/>
  <c r="I21" i="38"/>
  <c r="I23" i="38" s="1"/>
  <c r="H21" i="38"/>
  <c r="H23" i="38" s="1"/>
  <c r="G21" i="38"/>
  <c r="G23" i="38" s="1"/>
  <c r="F21" i="38"/>
  <c r="F23" i="38" s="1"/>
  <c r="R20" i="38"/>
  <c r="R19" i="38"/>
  <c r="O24" i="38" s="1"/>
  <c r="J17" i="38"/>
  <c r="Q15" i="38"/>
  <c r="P15" i="38"/>
  <c r="O15" i="38"/>
  <c r="N15" i="38"/>
  <c r="M15" i="38"/>
  <c r="L15" i="38"/>
  <c r="K15" i="38"/>
  <c r="J15" i="38"/>
  <c r="I15" i="38"/>
  <c r="I50" i="38" s="1"/>
  <c r="H15" i="38"/>
  <c r="G15" i="38"/>
  <c r="F15" i="38"/>
  <c r="Q14" i="38"/>
  <c r="Q16" i="38" s="1"/>
  <c r="P14" i="38"/>
  <c r="P16" i="38" s="1"/>
  <c r="O14" i="38"/>
  <c r="O16" i="38" s="1"/>
  <c r="N14" i="38"/>
  <c r="N16" i="38" s="1"/>
  <c r="M14" i="38"/>
  <c r="M16" i="38" s="1"/>
  <c r="L14" i="38"/>
  <c r="L16" i="38" s="1"/>
  <c r="K14" i="38"/>
  <c r="K16" i="38" s="1"/>
  <c r="J14" i="38"/>
  <c r="J16" i="38" s="1"/>
  <c r="I14" i="38"/>
  <c r="I16" i="38" s="1"/>
  <c r="H14" i="38"/>
  <c r="H16" i="38" s="1"/>
  <c r="G14" i="38"/>
  <c r="G16" i="38" s="1"/>
  <c r="F14" i="38"/>
  <c r="F16" i="38" s="1"/>
  <c r="R13" i="38"/>
  <c r="R12" i="38"/>
  <c r="Q17" i="38" s="1"/>
  <c r="G45" i="38" l="1"/>
  <c r="Q50" i="38"/>
  <c r="O45" i="38"/>
  <c r="M50" i="38"/>
  <c r="R42" i="38"/>
  <c r="R44" i="38" s="1"/>
  <c r="G51" i="38"/>
  <c r="O31" i="38"/>
  <c r="F31" i="38"/>
  <c r="K17" i="38"/>
  <c r="R24" i="38"/>
  <c r="H24" i="38"/>
  <c r="R31" i="38"/>
  <c r="G31" i="38"/>
  <c r="P31" i="38"/>
  <c r="R43" i="38"/>
  <c r="H45" i="38"/>
  <c r="P45" i="38"/>
  <c r="H50" i="38"/>
  <c r="L50" i="38"/>
  <c r="P50" i="38"/>
  <c r="F17" i="38"/>
  <c r="N17" i="38"/>
  <c r="F50" i="38"/>
  <c r="J50" i="38"/>
  <c r="N50" i="38"/>
  <c r="R22" i="38"/>
  <c r="L24" i="38"/>
  <c r="K31" i="38"/>
  <c r="K45" i="38"/>
  <c r="O51" i="38"/>
  <c r="R14" i="38"/>
  <c r="R16" i="38" s="1"/>
  <c r="G17" i="38"/>
  <c r="O17" i="38"/>
  <c r="G50" i="38"/>
  <c r="K50" i="38"/>
  <c r="O50" i="38"/>
  <c r="P24" i="38"/>
  <c r="L31" i="38"/>
  <c r="R38" i="38"/>
  <c r="R45" i="38"/>
  <c r="L45" i="38"/>
  <c r="F53" i="38"/>
  <c r="F51" i="38"/>
  <c r="F52" i="38" s="1"/>
  <c r="J53" i="38"/>
  <c r="J51" i="38"/>
  <c r="J52" i="38" s="1"/>
  <c r="N53" i="38"/>
  <c r="N51" i="38"/>
  <c r="H51" i="38"/>
  <c r="H52" i="38" s="1"/>
  <c r="P51" i="38"/>
  <c r="K51" i="38"/>
  <c r="I53" i="38"/>
  <c r="I51" i="38"/>
  <c r="I52" i="38" s="1"/>
  <c r="M53" i="38"/>
  <c r="M51" i="38"/>
  <c r="M52" i="38" s="1"/>
  <c r="Q53" i="38"/>
  <c r="Q51" i="38"/>
  <c r="Q52" i="38" s="1"/>
  <c r="L51" i="38"/>
  <c r="L52" i="38" s="1"/>
  <c r="R17" i="38"/>
  <c r="I38" i="38"/>
  <c r="Q38" i="38"/>
  <c r="K53" i="38"/>
  <c r="O53" i="38"/>
  <c r="H53" i="38"/>
  <c r="L53" i="38"/>
  <c r="P53" i="38"/>
  <c r="M38" i="38"/>
  <c r="G53" i="38"/>
  <c r="I24" i="38"/>
  <c r="M24" i="38"/>
  <c r="Q24" i="38"/>
  <c r="F38" i="38"/>
  <c r="N38" i="38"/>
  <c r="R15" i="38"/>
  <c r="H17" i="38"/>
  <c r="L17" i="38"/>
  <c r="P17" i="38"/>
  <c r="F24" i="38"/>
  <c r="F47" i="38" s="1"/>
  <c r="F48" i="38" s="1"/>
  <c r="J24" i="38"/>
  <c r="N24" i="38"/>
  <c r="N47" i="38" s="1"/>
  <c r="N48" i="38" s="1"/>
  <c r="R29" i="38"/>
  <c r="I31" i="38"/>
  <c r="M31" i="38"/>
  <c r="Q31" i="38"/>
  <c r="R35" i="38"/>
  <c r="R37" i="38" s="1"/>
  <c r="G38" i="38"/>
  <c r="K38" i="38"/>
  <c r="O38" i="38"/>
  <c r="I45" i="38"/>
  <c r="M45" i="38"/>
  <c r="Q45" i="38"/>
  <c r="R28" i="38"/>
  <c r="R30" i="38" s="1"/>
  <c r="J38" i="38"/>
  <c r="I17" i="38"/>
  <c r="M17" i="38"/>
  <c r="R21" i="38"/>
  <c r="R23" i="38" s="1"/>
  <c r="G24" i="38"/>
  <c r="K24" i="38"/>
  <c r="J31" i="38"/>
  <c r="R36" i="38"/>
  <c r="H38" i="38"/>
  <c r="L38" i="38"/>
  <c r="F45" i="38"/>
  <c r="J45" i="38"/>
  <c r="Q47" i="38" l="1"/>
  <c r="Q48" i="38" s="1"/>
  <c r="K52" i="38"/>
  <c r="K47" i="38"/>
  <c r="K48" i="38" s="1"/>
  <c r="P52" i="38"/>
  <c r="R53" i="38"/>
  <c r="R47" i="38"/>
  <c r="R48" i="38" s="1"/>
  <c r="G47" i="38"/>
  <c r="G48" i="38" s="1"/>
  <c r="J47" i="38"/>
  <c r="J48" i="38" s="1"/>
  <c r="R51" i="38"/>
  <c r="P47" i="38"/>
  <c r="P48" i="38" s="1"/>
  <c r="L54" i="38"/>
  <c r="L47" i="38"/>
  <c r="L48" i="38" s="1"/>
  <c r="N52" i="38"/>
  <c r="O47" i="38"/>
  <c r="O48" i="38" s="1"/>
  <c r="M47" i="38"/>
  <c r="M48" i="38" s="1"/>
  <c r="O54" i="38"/>
  <c r="O52" i="38"/>
  <c r="G52" i="38"/>
  <c r="H47" i="38"/>
  <c r="H48" i="38" s="1"/>
  <c r="I47" i="38"/>
  <c r="I48" i="38" s="1"/>
  <c r="R50" i="38"/>
  <c r="I54" i="38"/>
  <c r="F54" i="38"/>
  <c r="R52" i="38" l="1"/>
  <c r="Y82" i="37"/>
  <c r="D64" i="37"/>
  <c r="D61" i="37"/>
  <c r="M58" i="37"/>
  <c r="I58" i="37"/>
  <c r="Q57" i="37"/>
  <c r="P57" i="37"/>
  <c r="O57" i="37"/>
  <c r="F57" i="37"/>
  <c r="Q56" i="37"/>
  <c r="Q58" i="37" s="1"/>
  <c r="P56" i="37"/>
  <c r="P58" i="37" s="1"/>
  <c r="O56" i="37"/>
  <c r="O58" i="37" s="1"/>
  <c r="N58" i="37"/>
  <c r="L58" i="37"/>
  <c r="K58" i="37"/>
  <c r="J58" i="37"/>
  <c r="H58" i="37"/>
  <c r="G58" i="37"/>
  <c r="F56" i="37"/>
  <c r="F58" i="37" s="1"/>
  <c r="R55" i="37"/>
  <c r="R54" i="37"/>
  <c r="O59" i="37" s="1"/>
  <c r="Q50" i="37"/>
  <c r="P50" i="37"/>
  <c r="O50" i="37"/>
  <c r="N50" i="37"/>
  <c r="M50" i="37"/>
  <c r="L50" i="37"/>
  <c r="K50" i="37"/>
  <c r="J50" i="37"/>
  <c r="I50" i="37"/>
  <c r="H50" i="37"/>
  <c r="G50" i="37"/>
  <c r="Q49" i="37"/>
  <c r="Q51" i="37" s="1"/>
  <c r="P49" i="37"/>
  <c r="P51" i="37" s="1"/>
  <c r="O49" i="37"/>
  <c r="O51" i="37" s="1"/>
  <c r="N49" i="37"/>
  <c r="N51" i="37" s="1"/>
  <c r="M49" i="37"/>
  <c r="M51" i="37" s="1"/>
  <c r="L49" i="37"/>
  <c r="L51" i="37" s="1"/>
  <c r="K49" i="37"/>
  <c r="K51" i="37" s="1"/>
  <c r="J49" i="37"/>
  <c r="J51" i="37" s="1"/>
  <c r="I49" i="37"/>
  <c r="I51" i="37" s="1"/>
  <c r="H49" i="37"/>
  <c r="H51" i="37" s="1"/>
  <c r="G49" i="37"/>
  <c r="G51" i="37" s="1"/>
  <c r="F49" i="37"/>
  <c r="F51" i="37" s="1"/>
  <c r="R48" i="37"/>
  <c r="R47" i="37"/>
  <c r="Q52" i="37" s="1"/>
  <c r="Q43" i="37"/>
  <c r="P43" i="37"/>
  <c r="O43" i="37"/>
  <c r="Q42" i="37"/>
  <c r="Q44" i="37" s="1"/>
  <c r="P42" i="37"/>
  <c r="P44" i="37" s="1"/>
  <c r="O42" i="37"/>
  <c r="O44" i="37" s="1"/>
  <c r="N42" i="37"/>
  <c r="N44" i="37" s="1"/>
  <c r="M42" i="37"/>
  <c r="M44" i="37" s="1"/>
  <c r="L42" i="37"/>
  <c r="L44" i="37" s="1"/>
  <c r="K42" i="37"/>
  <c r="K44" i="37" s="1"/>
  <c r="J42" i="37"/>
  <c r="J44" i="37" s="1"/>
  <c r="I42" i="37"/>
  <c r="I44" i="37" s="1"/>
  <c r="H42" i="37"/>
  <c r="H44" i="37" s="1"/>
  <c r="G42" i="37"/>
  <c r="G44" i="37" s="1"/>
  <c r="F42" i="37"/>
  <c r="F44" i="37" s="1"/>
  <c r="R41" i="37"/>
  <c r="R40" i="37"/>
  <c r="O45" i="37" s="1"/>
  <c r="Q36" i="37"/>
  <c r="P36" i="37"/>
  <c r="O36" i="37"/>
  <c r="N36" i="37"/>
  <c r="M36" i="37"/>
  <c r="L36" i="37"/>
  <c r="K36" i="37"/>
  <c r="J36" i="37"/>
  <c r="I36" i="37"/>
  <c r="H36" i="37"/>
  <c r="G36" i="37"/>
  <c r="Q35" i="37"/>
  <c r="Q37" i="37" s="1"/>
  <c r="P35" i="37"/>
  <c r="P37" i="37" s="1"/>
  <c r="O35" i="37"/>
  <c r="O37" i="37" s="1"/>
  <c r="N35" i="37"/>
  <c r="N37" i="37" s="1"/>
  <c r="M35" i="37"/>
  <c r="M37" i="37" s="1"/>
  <c r="L35" i="37"/>
  <c r="L37" i="37" s="1"/>
  <c r="K35" i="37"/>
  <c r="K37" i="37" s="1"/>
  <c r="J35" i="37"/>
  <c r="J37" i="37" s="1"/>
  <c r="I35" i="37"/>
  <c r="I37" i="37" s="1"/>
  <c r="H35" i="37"/>
  <c r="H37" i="37" s="1"/>
  <c r="G35" i="37"/>
  <c r="G37" i="37" s="1"/>
  <c r="F35" i="37"/>
  <c r="F37" i="37" s="1"/>
  <c r="R34" i="37"/>
  <c r="R33" i="37"/>
  <c r="Q38" i="37" s="1"/>
  <c r="O29" i="37"/>
  <c r="Q28" i="37"/>
  <c r="Q30" i="37" s="1"/>
  <c r="P28" i="37"/>
  <c r="P30" i="37" s="1"/>
  <c r="O28" i="37"/>
  <c r="O30" i="37" s="1"/>
  <c r="N28" i="37"/>
  <c r="N30" i="37" s="1"/>
  <c r="M28" i="37"/>
  <c r="M30" i="37" s="1"/>
  <c r="L28" i="37"/>
  <c r="L30" i="37" s="1"/>
  <c r="K28" i="37"/>
  <c r="K30" i="37" s="1"/>
  <c r="J28" i="37"/>
  <c r="J30" i="37" s="1"/>
  <c r="I28" i="37"/>
  <c r="I30" i="37" s="1"/>
  <c r="H28" i="37"/>
  <c r="H30" i="37" s="1"/>
  <c r="G28" i="37"/>
  <c r="G30" i="37" s="1"/>
  <c r="F28" i="37"/>
  <c r="F30" i="37" s="1"/>
  <c r="R27" i="37"/>
  <c r="R26" i="37"/>
  <c r="O31" i="37" s="1"/>
  <c r="K23" i="37"/>
  <c r="Q21" i="37"/>
  <c r="Q23" i="37" s="1"/>
  <c r="P21" i="37"/>
  <c r="P23" i="37" s="1"/>
  <c r="O21" i="37"/>
  <c r="O23" i="37" s="1"/>
  <c r="N21" i="37"/>
  <c r="N23" i="37" s="1"/>
  <c r="M21" i="37"/>
  <c r="M23" i="37" s="1"/>
  <c r="L21" i="37"/>
  <c r="L23" i="37" s="1"/>
  <c r="K21" i="37"/>
  <c r="J21" i="37"/>
  <c r="J23" i="37" s="1"/>
  <c r="I21" i="37"/>
  <c r="I23" i="37" s="1"/>
  <c r="H21" i="37"/>
  <c r="H23" i="37" s="1"/>
  <c r="G21" i="37"/>
  <c r="G23" i="37" s="1"/>
  <c r="F21" i="37"/>
  <c r="F23" i="37" s="1"/>
  <c r="R20" i="37"/>
  <c r="R19" i="37"/>
  <c r="Q24" i="37" s="1"/>
  <c r="AC18" i="37"/>
  <c r="Q15" i="37"/>
  <c r="P15" i="37"/>
  <c r="O15" i="37"/>
  <c r="N15" i="37"/>
  <c r="M15" i="37"/>
  <c r="L15" i="37"/>
  <c r="K15" i="37"/>
  <c r="J15" i="37"/>
  <c r="I15" i="37"/>
  <c r="H15" i="37"/>
  <c r="G15" i="37"/>
  <c r="F15" i="37"/>
  <c r="Q14" i="37"/>
  <c r="Q16" i="37" s="1"/>
  <c r="P14" i="37"/>
  <c r="P16" i="37" s="1"/>
  <c r="O14" i="37"/>
  <c r="O16" i="37" s="1"/>
  <c r="N14" i="37"/>
  <c r="N16" i="37" s="1"/>
  <c r="M14" i="37"/>
  <c r="M16" i="37" s="1"/>
  <c r="L14" i="37"/>
  <c r="L16" i="37" s="1"/>
  <c r="K14" i="37"/>
  <c r="K16" i="37" s="1"/>
  <c r="J14" i="37"/>
  <c r="J16" i="37" s="1"/>
  <c r="I14" i="37"/>
  <c r="I16" i="37" s="1"/>
  <c r="H14" i="37"/>
  <c r="H16" i="37" s="1"/>
  <c r="G14" i="37"/>
  <c r="G16" i="37" s="1"/>
  <c r="F14" i="37"/>
  <c r="F16" i="37" s="1"/>
  <c r="R13" i="37"/>
  <c r="R12" i="37"/>
  <c r="P17" i="37" s="1"/>
  <c r="G64" i="37" l="1"/>
  <c r="F64" i="37"/>
  <c r="R50" i="37"/>
  <c r="J52" i="37"/>
  <c r="P59" i="37"/>
  <c r="R57" i="37"/>
  <c r="H59" i="37"/>
  <c r="R59" i="37"/>
  <c r="L59" i="37"/>
  <c r="N52" i="37"/>
  <c r="R52" i="37"/>
  <c r="F52" i="37"/>
  <c r="N64" i="37"/>
  <c r="M64" i="37"/>
  <c r="L64" i="37"/>
  <c r="K64" i="37"/>
  <c r="J64" i="37"/>
  <c r="I64" i="37"/>
  <c r="H64" i="37"/>
  <c r="F38" i="37"/>
  <c r="J38" i="37"/>
  <c r="R35" i="37"/>
  <c r="R37" i="37" s="1"/>
  <c r="N38" i="37"/>
  <c r="R31" i="37"/>
  <c r="P31" i="37"/>
  <c r="L31" i="37"/>
  <c r="R29" i="37"/>
  <c r="H31" i="37"/>
  <c r="Q64" i="37"/>
  <c r="O64" i="37"/>
  <c r="R24" i="37"/>
  <c r="F24" i="37"/>
  <c r="J24" i="37"/>
  <c r="N24" i="37"/>
  <c r="P64" i="37"/>
  <c r="R17" i="37"/>
  <c r="L45" i="37"/>
  <c r="R45" i="37"/>
  <c r="R43" i="37"/>
  <c r="P45" i="37"/>
  <c r="H45" i="37"/>
  <c r="H67" i="37"/>
  <c r="P67" i="37"/>
  <c r="H65" i="37"/>
  <c r="H66" i="37" s="1"/>
  <c r="P65" i="37"/>
  <c r="P66" i="37" s="1"/>
  <c r="M65" i="37"/>
  <c r="M67" i="37"/>
  <c r="K67" i="37"/>
  <c r="F67" i="37"/>
  <c r="F65" i="37"/>
  <c r="J65" i="37"/>
  <c r="J67" i="37"/>
  <c r="N67" i="37"/>
  <c r="N65" i="37"/>
  <c r="L65" i="37"/>
  <c r="L67" i="37"/>
  <c r="I65" i="37"/>
  <c r="I67" i="37"/>
  <c r="Q65" i="37"/>
  <c r="Q67" i="37"/>
  <c r="G67" i="37"/>
  <c r="O67" i="37"/>
  <c r="R38" i="37"/>
  <c r="F17" i="37"/>
  <c r="J17" i="37"/>
  <c r="N17" i="37"/>
  <c r="R21" i="37"/>
  <c r="R23" i="37" s="1"/>
  <c r="G24" i="37"/>
  <c r="K24" i="37"/>
  <c r="O24" i="37"/>
  <c r="I31" i="37"/>
  <c r="M31" i="37"/>
  <c r="Q31" i="37"/>
  <c r="G38" i="37"/>
  <c r="K38" i="37"/>
  <c r="O38" i="37"/>
  <c r="I45" i="37"/>
  <c r="M45" i="37"/>
  <c r="Q45" i="37"/>
  <c r="R49" i="37"/>
  <c r="R51" i="37" s="1"/>
  <c r="G52" i="37"/>
  <c r="K52" i="37"/>
  <c r="O52" i="37"/>
  <c r="I59" i="37"/>
  <c r="M59" i="37"/>
  <c r="Q59" i="37"/>
  <c r="G65" i="37"/>
  <c r="K65" i="37"/>
  <c r="O65" i="37"/>
  <c r="O66" i="37" s="1"/>
  <c r="I17" i="37"/>
  <c r="Q17" i="37"/>
  <c r="R14" i="37"/>
  <c r="R16" i="37" s="1"/>
  <c r="G17" i="37"/>
  <c r="K17" i="37"/>
  <c r="O17" i="37"/>
  <c r="R22" i="37"/>
  <c r="H24" i="37"/>
  <c r="L24" i="37"/>
  <c r="P24" i="37"/>
  <c r="F31" i="37"/>
  <c r="J31" i="37"/>
  <c r="N31" i="37"/>
  <c r="R36" i="37"/>
  <c r="H38" i="37"/>
  <c r="L38" i="37"/>
  <c r="P38" i="37"/>
  <c r="F45" i="37"/>
  <c r="J45" i="37"/>
  <c r="N45" i="37"/>
  <c r="H52" i="37"/>
  <c r="L52" i="37"/>
  <c r="P52" i="37"/>
  <c r="F59" i="37"/>
  <c r="J59" i="37"/>
  <c r="N59" i="37"/>
  <c r="M17" i="37"/>
  <c r="R15" i="37"/>
  <c r="H17" i="37"/>
  <c r="L17" i="37"/>
  <c r="I24" i="37"/>
  <c r="M24" i="37"/>
  <c r="R28" i="37"/>
  <c r="R30" i="37" s="1"/>
  <c r="G31" i="37"/>
  <c r="K31" i="37"/>
  <c r="I38" i="37"/>
  <c r="M38" i="37"/>
  <c r="R42" i="37"/>
  <c r="R44" i="37" s="1"/>
  <c r="G45" i="37"/>
  <c r="K45" i="37"/>
  <c r="I52" i="37"/>
  <c r="M52" i="37"/>
  <c r="R56" i="37"/>
  <c r="R58" i="37" s="1"/>
  <c r="G59" i="37"/>
  <c r="K59" i="37"/>
  <c r="G66" i="37" l="1"/>
  <c r="L66" i="37"/>
  <c r="R61" i="37"/>
  <c r="R62" i="37" s="1"/>
  <c r="J66" i="37"/>
  <c r="F66" i="37"/>
  <c r="N61" i="37"/>
  <c r="N62" i="37" s="1"/>
  <c r="F61" i="37"/>
  <c r="F62" i="37" s="1"/>
  <c r="M61" i="37"/>
  <c r="M62" i="37" s="1"/>
  <c r="J61" i="37"/>
  <c r="J62" i="37" s="1"/>
  <c r="R64" i="37"/>
  <c r="H61" i="37"/>
  <c r="H62" i="37" s="1"/>
  <c r="Q61" i="37"/>
  <c r="Q62" i="37" s="1"/>
  <c r="L68" i="37"/>
  <c r="L61" i="37"/>
  <c r="L62" i="37" s="1"/>
  <c r="I61" i="37"/>
  <c r="I62" i="37" s="1"/>
  <c r="G61" i="37"/>
  <c r="G62" i="37" s="1"/>
  <c r="O68" i="37"/>
  <c r="I68" i="37"/>
  <c r="F68" i="37"/>
  <c r="M66" i="37"/>
  <c r="O61" i="37"/>
  <c r="O62" i="37" s="1"/>
  <c r="K61" i="37"/>
  <c r="K62" i="37" s="1"/>
  <c r="Q66" i="37"/>
  <c r="N66" i="37"/>
  <c r="P61" i="37"/>
  <c r="P62" i="37" s="1"/>
  <c r="K66" i="37"/>
  <c r="R65" i="37"/>
  <c r="R66" i="37" s="1"/>
  <c r="R67" i="37"/>
  <c r="I66" i="37"/>
  <c r="D79" i="36" l="1"/>
  <c r="D76" i="36"/>
  <c r="P71" i="36"/>
  <c r="O71" i="36"/>
  <c r="N71" i="36"/>
  <c r="M71" i="36"/>
  <c r="L71" i="36"/>
  <c r="K71" i="36"/>
  <c r="J71" i="36"/>
  <c r="I71" i="36"/>
  <c r="H71" i="36"/>
  <c r="G71" i="36"/>
  <c r="F71" i="36"/>
  <c r="Q70" i="36"/>
  <c r="Q72" i="36" s="1"/>
  <c r="P70" i="36"/>
  <c r="P72" i="36" s="1"/>
  <c r="O70" i="36"/>
  <c r="O72" i="36" s="1"/>
  <c r="N70" i="36"/>
  <c r="N72" i="36" s="1"/>
  <c r="M70" i="36"/>
  <c r="M72" i="36" s="1"/>
  <c r="L70" i="36"/>
  <c r="L72" i="36" s="1"/>
  <c r="K70" i="36"/>
  <c r="K72" i="36" s="1"/>
  <c r="J70" i="36"/>
  <c r="J72" i="36" s="1"/>
  <c r="I70" i="36"/>
  <c r="I72" i="36" s="1"/>
  <c r="H70" i="36"/>
  <c r="H72" i="36" s="1"/>
  <c r="G70" i="36"/>
  <c r="G72" i="36" s="1"/>
  <c r="F70" i="36"/>
  <c r="F72" i="36" s="1"/>
  <c r="R69" i="36"/>
  <c r="R68" i="36"/>
  <c r="Q73" i="36" s="1"/>
  <c r="P66" i="36"/>
  <c r="H66" i="36"/>
  <c r="Q64" i="36"/>
  <c r="O64" i="36"/>
  <c r="M64" i="36"/>
  <c r="L64" i="36"/>
  <c r="K64" i="36"/>
  <c r="J64" i="36"/>
  <c r="I64" i="36"/>
  <c r="H64" i="36"/>
  <c r="G64" i="36"/>
  <c r="F64" i="36"/>
  <c r="Q63" i="36"/>
  <c r="Q65" i="36" s="1"/>
  <c r="P63" i="36"/>
  <c r="P65" i="36" s="1"/>
  <c r="O63" i="36"/>
  <c r="O65" i="36" s="1"/>
  <c r="N63" i="36"/>
  <c r="N65" i="36" s="1"/>
  <c r="M63" i="36"/>
  <c r="M65" i="36" s="1"/>
  <c r="L63" i="36"/>
  <c r="L65" i="36" s="1"/>
  <c r="K63" i="36"/>
  <c r="K65" i="36" s="1"/>
  <c r="J63" i="36"/>
  <c r="J65" i="36" s="1"/>
  <c r="I63" i="36"/>
  <c r="I65" i="36" s="1"/>
  <c r="H63" i="36"/>
  <c r="H65" i="36" s="1"/>
  <c r="G63" i="36"/>
  <c r="G65" i="36" s="1"/>
  <c r="F63" i="36"/>
  <c r="F65" i="36" s="1"/>
  <c r="R62" i="36"/>
  <c r="R61" i="36"/>
  <c r="O66" i="36" s="1"/>
  <c r="P59" i="36"/>
  <c r="J59" i="36"/>
  <c r="H59" i="36"/>
  <c r="Q57" i="36"/>
  <c r="P57" i="36"/>
  <c r="O57" i="36"/>
  <c r="M57" i="36"/>
  <c r="K57" i="36"/>
  <c r="J57" i="36"/>
  <c r="I57" i="36"/>
  <c r="H57" i="36"/>
  <c r="G57" i="36"/>
  <c r="F57" i="36"/>
  <c r="Q56" i="36"/>
  <c r="Q58" i="36" s="1"/>
  <c r="P56" i="36"/>
  <c r="P58" i="36" s="1"/>
  <c r="O56" i="36"/>
  <c r="O58" i="36" s="1"/>
  <c r="N56" i="36"/>
  <c r="N58" i="36" s="1"/>
  <c r="M56" i="36"/>
  <c r="M58" i="36" s="1"/>
  <c r="L56" i="36"/>
  <c r="L58" i="36" s="1"/>
  <c r="K56" i="36"/>
  <c r="K58" i="36" s="1"/>
  <c r="J56" i="36"/>
  <c r="J58" i="36" s="1"/>
  <c r="I56" i="36"/>
  <c r="I58" i="36" s="1"/>
  <c r="H56" i="36"/>
  <c r="H58" i="36" s="1"/>
  <c r="G56" i="36"/>
  <c r="G58" i="36" s="1"/>
  <c r="F56" i="36"/>
  <c r="F58" i="36" s="1"/>
  <c r="R55" i="36"/>
  <c r="R54" i="36"/>
  <c r="Q59" i="36" s="1"/>
  <c r="Q50" i="36"/>
  <c r="P50" i="36"/>
  <c r="O50" i="36"/>
  <c r="N50" i="36"/>
  <c r="M50" i="36"/>
  <c r="L50" i="36"/>
  <c r="K50" i="36"/>
  <c r="J50" i="36"/>
  <c r="I50" i="36"/>
  <c r="H50" i="36"/>
  <c r="G50" i="36"/>
  <c r="F50" i="36"/>
  <c r="Q49" i="36"/>
  <c r="Q51" i="36" s="1"/>
  <c r="P49" i="36"/>
  <c r="P51" i="36" s="1"/>
  <c r="O49" i="36"/>
  <c r="O51" i="36" s="1"/>
  <c r="N49" i="36"/>
  <c r="N51" i="36" s="1"/>
  <c r="M49" i="36"/>
  <c r="M51" i="36" s="1"/>
  <c r="L49" i="36"/>
  <c r="L51" i="36" s="1"/>
  <c r="K49" i="36"/>
  <c r="K51" i="36" s="1"/>
  <c r="J49" i="36"/>
  <c r="J51" i="36" s="1"/>
  <c r="I49" i="36"/>
  <c r="I51" i="36" s="1"/>
  <c r="H49" i="36"/>
  <c r="H51" i="36" s="1"/>
  <c r="G49" i="36"/>
  <c r="G51" i="36" s="1"/>
  <c r="F49" i="36"/>
  <c r="F51" i="36" s="1"/>
  <c r="R48" i="36"/>
  <c r="R47" i="36"/>
  <c r="O52" i="36" s="1"/>
  <c r="Q43" i="36"/>
  <c r="P43" i="36"/>
  <c r="O43" i="36"/>
  <c r="N43" i="36"/>
  <c r="M43" i="36"/>
  <c r="L43" i="36"/>
  <c r="K43" i="36"/>
  <c r="J43" i="36"/>
  <c r="I43" i="36"/>
  <c r="H43" i="36"/>
  <c r="G43" i="36"/>
  <c r="F43" i="36"/>
  <c r="Q42" i="36"/>
  <c r="Q44" i="36" s="1"/>
  <c r="P42" i="36"/>
  <c r="P44" i="36" s="1"/>
  <c r="O42" i="36"/>
  <c r="O44" i="36" s="1"/>
  <c r="N42" i="36"/>
  <c r="N44" i="36" s="1"/>
  <c r="M42" i="36"/>
  <c r="M44" i="36" s="1"/>
  <c r="L42" i="36"/>
  <c r="L44" i="36" s="1"/>
  <c r="K42" i="36"/>
  <c r="K44" i="36" s="1"/>
  <c r="J42" i="36"/>
  <c r="J44" i="36" s="1"/>
  <c r="I42" i="36"/>
  <c r="I44" i="36" s="1"/>
  <c r="H42" i="36"/>
  <c r="H44" i="36" s="1"/>
  <c r="G42" i="36"/>
  <c r="G44" i="36" s="1"/>
  <c r="F42" i="36"/>
  <c r="F44" i="36" s="1"/>
  <c r="R41" i="36"/>
  <c r="R40" i="36"/>
  <c r="Q45" i="36" s="1"/>
  <c r="N38" i="36"/>
  <c r="L38" i="36"/>
  <c r="J38" i="36"/>
  <c r="F38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Q35" i="36"/>
  <c r="Q37" i="36" s="1"/>
  <c r="P35" i="36"/>
  <c r="P37" i="36" s="1"/>
  <c r="O35" i="36"/>
  <c r="O37" i="36" s="1"/>
  <c r="N35" i="36"/>
  <c r="N37" i="36" s="1"/>
  <c r="M35" i="36"/>
  <c r="M37" i="36" s="1"/>
  <c r="L35" i="36"/>
  <c r="L37" i="36" s="1"/>
  <c r="K35" i="36"/>
  <c r="K37" i="36" s="1"/>
  <c r="J35" i="36"/>
  <c r="J37" i="36" s="1"/>
  <c r="I35" i="36"/>
  <c r="I37" i="36" s="1"/>
  <c r="H35" i="36"/>
  <c r="H37" i="36" s="1"/>
  <c r="G35" i="36"/>
  <c r="G37" i="36" s="1"/>
  <c r="F35" i="36"/>
  <c r="F37" i="36" s="1"/>
  <c r="R34" i="36"/>
  <c r="R33" i="36"/>
  <c r="O38" i="36" s="1"/>
  <c r="N31" i="36"/>
  <c r="L31" i="36"/>
  <c r="H31" i="36"/>
  <c r="F31" i="36"/>
  <c r="R29" i="36"/>
  <c r="Q29" i="36"/>
  <c r="P29" i="36"/>
  <c r="O29" i="36"/>
  <c r="N29" i="36"/>
  <c r="M29" i="36"/>
  <c r="L29" i="36"/>
  <c r="K29" i="36"/>
  <c r="J29" i="36"/>
  <c r="I29" i="36"/>
  <c r="H29" i="36"/>
  <c r="G29" i="36"/>
  <c r="F29" i="36"/>
  <c r="Q28" i="36"/>
  <c r="Q30" i="36" s="1"/>
  <c r="P28" i="36"/>
  <c r="P30" i="36" s="1"/>
  <c r="O28" i="36"/>
  <c r="O30" i="36" s="1"/>
  <c r="N28" i="36"/>
  <c r="N30" i="36" s="1"/>
  <c r="M28" i="36"/>
  <c r="M30" i="36" s="1"/>
  <c r="L28" i="36"/>
  <c r="L30" i="36" s="1"/>
  <c r="K28" i="36"/>
  <c r="K30" i="36" s="1"/>
  <c r="J28" i="36"/>
  <c r="J30" i="36" s="1"/>
  <c r="I28" i="36"/>
  <c r="I30" i="36" s="1"/>
  <c r="H28" i="36"/>
  <c r="H30" i="36" s="1"/>
  <c r="G28" i="36"/>
  <c r="G30" i="36" s="1"/>
  <c r="F28" i="36"/>
  <c r="F30" i="36" s="1"/>
  <c r="R27" i="36"/>
  <c r="R26" i="36"/>
  <c r="Q31" i="36" s="1"/>
  <c r="N24" i="36"/>
  <c r="L24" i="36"/>
  <c r="G24" i="36"/>
  <c r="F24" i="36"/>
  <c r="H23" i="36"/>
  <c r="R22" i="36"/>
  <c r="Q22" i="36"/>
  <c r="P22" i="36"/>
  <c r="O22" i="36"/>
  <c r="N22" i="36"/>
  <c r="M22" i="36"/>
  <c r="L22" i="36"/>
  <c r="K22" i="36"/>
  <c r="J22" i="36"/>
  <c r="I22" i="36"/>
  <c r="H22" i="36"/>
  <c r="G22" i="36"/>
  <c r="F22" i="36"/>
  <c r="Q21" i="36"/>
  <c r="Q23" i="36" s="1"/>
  <c r="P21" i="36"/>
  <c r="P23" i="36" s="1"/>
  <c r="O21" i="36"/>
  <c r="O23" i="36" s="1"/>
  <c r="N21" i="36"/>
  <c r="N23" i="36" s="1"/>
  <c r="M21" i="36"/>
  <c r="M23" i="36" s="1"/>
  <c r="L21" i="36"/>
  <c r="L23" i="36" s="1"/>
  <c r="K21" i="36"/>
  <c r="K23" i="36" s="1"/>
  <c r="J21" i="36"/>
  <c r="J23" i="36" s="1"/>
  <c r="I21" i="36"/>
  <c r="I23" i="36" s="1"/>
  <c r="H21" i="36"/>
  <c r="G21" i="36"/>
  <c r="G23" i="36" s="1"/>
  <c r="F21" i="36"/>
  <c r="F23" i="36" s="1"/>
  <c r="R20" i="36"/>
  <c r="R19" i="36"/>
  <c r="O24" i="36" s="1"/>
  <c r="P17" i="36"/>
  <c r="N17" i="36"/>
  <c r="H17" i="36"/>
  <c r="F17" i="36"/>
  <c r="R15" i="36"/>
  <c r="Q15" i="36"/>
  <c r="P15" i="36"/>
  <c r="O15" i="36"/>
  <c r="N15" i="36"/>
  <c r="M15" i="36"/>
  <c r="L15" i="36"/>
  <c r="K15" i="36"/>
  <c r="J15" i="36"/>
  <c r="I15" i="36"/>
  <c r="H15" i="36"/>
  <c r="G15" i="36"/>
  <c r="F15" i="36"/>
  <c r="Q14" i="36"/>
  <c r="Q16" i="36" s="1"/>
  <c r="P14" i="36"/>
  <c r="P16" i="36" s="1"/>
  <c r="O14" i="36"/>
  <c r="O16" i="36" s="1"/>
  <c r="N14" i="36"/>
  <c r="N16" i="36" s="1"/>
  <c r="M14" i="36"/>
  <c r="M16" i="36" s="1"/>
  <c r="L14" i="36"/>
  <c r="L16" i="36" s="1"/>
  <c r="K14" i="36"/>
  <c r="K16" i="36" s="1"/>
  <c r="J14" i="36"/>
  <c r="J16" i="36" s="1"/>
  <c r="I14" i="36"/>
  <c r="I16" i="36" s="1"/>
  <c r="H14" i="36"/>
  <c r="H16" i="36" s="1"/>
  <c r="G14" i="36"/>
  <c r="G16" i="36" s="1"/>
  <c r="F14" i="36"/>
  <c r="F16" i="36" s="1"/>
  <c r="R13" i="36"/>
  <c r="R12" i="36"/>
  <c r="Q17" i="36" s="1"/>
  <c r="N82" i="36" l="1"/>
  <c r="R38" i="36"/>
  <c r="J79" i="36"/>
  <c r="F79" i="36"/>
  <c r="F52" i="36"/>
  <c r="F73" i="36"/>
  <c r="P31" i="36"/>
  <c r="R31" i="36"/>
  <c r="N52" i="36"/>
  <c r="N73" i="36"/>
  <c r="N79" i="36"/>
  <c r="R59" i="36"/>
  <c r="H45" i="36"/>
  <c r="P45" i="36"/>
  <c r="K79" i="36"/>
  <c r="J45" i="36"/>
  <c r="H52" i="36"/>
  <c r="J66" i="36"/>
  <c r="P73" i="36"/>
  <c r="H79" i="36"/>
  <c r="P79" i="36"/>
  <c r="J17" i="36"/>
  <c r="P24" i="36"/>
  <c r="R43" i="36"/>
  <c r="L45" i="36"/>
  <c r="R52" i="36"/>
  <c r="J52" i="36"/>
  <c r="R57" i="36"/>
  <c r="L59" i="36"/>
  <c r="R66" i="36"/>
  <c r="R64" i="36"/>
  <c r="L66" i="36"/>
  <c r="R73" i="36"/>
  <c r="J73" i="36"/>
  <c r="G79" i="36"/>
  <c r="O79" i="36"/>
  <c r="R45" i="36"/>
  <c r="P52" i="36"/>
  <c r="H73" i="36"/>
  <c r="L79" i="36"/>
  <c r="H24" i="36"/>
  <c r="R17" i="36"/>
  <c r="I79" i="36"/>
  <c r="M79" i="36"/>
  <c r="Q79" i="36"/>
  <c r="L17" i="36"/>
  <c r="R21" i="36"/>
  <c r="R23" i="36" s="1"/>
  <c r="J24" i="36"/>
  <c r="J31" i="36"/>
  <c r="H38" i="36"/>
  <c r="P38" i="36"/>
  <c r="F45" i="36"/>
  <c r="N45" i="36"/>
  <c r="R50" i="36"/>
  <c r="L52" i="36"/>
  <c r="F59" i="36"/>
  <c r="N59" i="36"/>
  <c r="F66" i="36"/>
  <c r="N66" i="36"/>
  <c r="R71" i="36"/>
  <c r="L73" i="36"/>
  <c r="Q82" i="36"/>
  <c r="Q80" i="36"/>
  <c r="I82" i="36"/>
  <c r="I80" i="36"/>
  <c r="G80" i="36"/>
  <c r="G82" i="36"/>
  <c r="K80" i="36"/>
  <c r="K82" i="36"/>
  <c r="O80" i="36"/>
  <c r="O82" i="36"/>
  <c r="F82" i="36"/>
  <c r="M82" i="36"/>
  <c r="M80" i="36"/>
  <c r="H80" i="36"/>
  <c r="H81" i="36" s="1"/>
  <c r="H82" i="36"/>
  <c r="L80" i="36"/>
  <c r="L81" i="36" s="1"/>
  <c r="L82" i="36"/>
  <c r="L83" i="36" s="1"/>
  <c r="P80" i="36"/>
  <c r="P81" i="36" s="1"/>
  <c r="P82" i="36"/>
  <c r="J82" i="36"/>
  <c r="R14" i="36"/>
  <c r="R16" i="36" s="1"/>
  <c r="G17" i="36"/>
  <c r="K17" i="36"/>
  <c r="O17" i="36"/>
  <c r="I24" i="36"/>
  <c r="M24" i="36"/>
  <c r="Q24" i="36"/>
  <c r="R28" i="36"/>
  <c r="R30" i="36" s="1"/>
  <c r="G31" i="36"/>
  <c r="K31" i="36"/>
  <c r="O31" i="36"/>
  <c r="I38" i="36"/>
  <c r="M38" i="36"/>
  <c r="Q38" i="36"/>
  <c r="R42" i="36"/>
  <c r="R44" i="36" s="1"/>
  <c r="G45" i="36"/>
  <c r="K45" i="36"/>
  <c r="O45" i="36"/>
  <c r="I52" i="36"/>
  <c r="M52" i="36"/>
  <c r="Q52" i="36"/>
  <c r="R56" i="36"/>
  <c r="R58" i="36" s="1"/>
  <c r="G59" i="36"/>
  <c r="K59" i="36"/>
  <c r="O59" i="36"/>
  <c r="I66" i="36"/>
  <c r="M66" i="36"/>
  <c r="Q66" i="36"/>
  <c r="R70" i="36"/>
  <c r="R72" i="36" s="1"/>
  <c r="G73" i="36"/>
  <c r="K73" i="36"/>
  <c r="O73" i="36"/>
  <c r="R24" i="36"/>
  <c r="F80" i="36"/>
  <c r="F81" i="36" s="1"/>
  <c r="J80" i="36"/>
  <c r="J81" i="36" s="1"/>
  <c r="N80" i="36"/>
  <c r="I17" i="36"/>
  <c r="M17" i="36"/>
  <c r="K24" i="36"/>
  <c r="I31" i="36"/>
  <c r="M31" i="36"/>
  <c r="R35" i="36"/>
  <c r="R37" i="36" s="1"/>
  <c r="G38" i="36"/>
  <c r="K38" i="36"/>
  <c r="I45" i="36"/>
  <c r="M45" i="36"/>
  <c r="R49" i="36"/>
  <c r="R51" i="36" s="1"/>
  <c r="G52" i="36"/>
  <c r="K52" i="36"/>
  <c r="I59" i="36"/>
  <c r="M59" i="36"/>
  <c r="R63" i="36"/>
  <c r="R65" i="36" s="1"/>
  <c r="G66" i="36"/>
  <c r="K66" i="36"/>
  <c r="I73" i="36"/>
  <c r="M73" i="36"/>
  <c r="P76" i="36" l="1"/>
  <c r="P77" i="36" s="1"/>
  <c r="N76" i="36"/>
  <c r="N77" i="36" s="1"/>
  <c r="R79" i="36"/>
  <c r="N81" i="36"/>
  <c r="M81" i="36"/>
  <c r="H76" i="36"/>
  <c r="H77" i="36" s="1"/>
  <c r="F76" i="36"/>
  <c r="F77" i="36" s="1"/>
  <c r="G81" i="36"/>
  <c r="Q81" i="36"/>
  <c r="R76" i="36"/>
  <c r="R77" i="36" s="1"/>
  <c r="I81" i="36"/>
  <c r="J76" i="36"/>
  <c r="J77" i="36" s="1"/>
  <c r="O81" i="36"/>
  <c r="L76" i="36"/>
  <c r="L77" i="36" s="1"/>
  <c r="Q76" i="36"/>
  <c r="Q77" i="36" s="1"/>
  <c r="F83" i="36"/>
  <c r="K81" i="36"/>
  <c r="I83" i="36"/>
  <c r="I76" i="36"/>
  <c r="I77" i="36" s="1"/>
  <c r="R82" i="36"/>
  <c r="R80" i="36"/>
  <c r="R81" i="36" s="1"/>
  <c r="O83" i="36"/>
  <c r="M76" i="36"/>
  <c r="M77" i="36" s="1"/>
  <c r="G76" i="36"/>
  <c r="G77" i="36" s="1"/>
  <c r="O76" i="36"/>
  <c r="O77" i="36" s="1"/>
  <c r="K76" i="36"/>
  <c r="K77" i="36" s="1"/>
  <c r="D71" i="35" l="1"/>
  <c r="D68" i="35"/>
  <c r="P64" i="35"/>
  <c r="O64" i="35"/>
  <c r="N64" i="35"/>
  <c r="M64" i="35"/>
  <c r="L64" i="35"/>
  <c r="K64" i="35"/>
  <c r="I64" i="35"/>
  <c r="H64" i="35"/>
  <c r="G64" i="35"/>
  <c r="F64" i="35"/>
  <c r="Q63" i="35"/>
  <c r="Q65" i="35" s="1"/>
  <c r="P63" i="35"/>
  <c r="P65" i="35" s="1"/>
  <c r="O63" i="35"/>
  <c r="O65" i="35" s="1"/>
  <c r="N63" i="35"/>
  <c r="N65" i="35" s="1"/>
  <c r="M63" i="35"/>
  <c r="M65" i="35" s="1"/>
  <c r="L63" i="35"/>
  <c r="L65" i="35" s="1"/>
  <c r="K63" i="35"/>
  <c r="K65" i="35" s="1"/>
  <c r="J63" i="35"/>
  <c r="J65" i="35" s="1"/>
  <c r="I63" i="35"/>
  <c r="I65" i="35" s="1"/>
  <c r="H63" i="35"/>
  <c r="H65" i="35" s="1"/>
  <c r="G63" i="35"/>
  <c r="G65" i="35" s="1"/>
  <c r="F63" i="35"/>
  <c r="F65" i="35" s="1"/>
  <c r="R62" i="35"/>
  <c r="R61" i="35"/>
  <c r="N66" i="35" s="1"/>
  <c r="Q57" i="35"/>
  <c r="P57" i="35"/>
  <c r="O57" i="35"/>
  <c r="N57" i="35"/>
  <c r="M57" i="35"/>
  <c r="L57" i="35"/>
  <c r="J57" i="35"/>
  <c r="H57" i="35"/>
  <c r="G57" i="35"/>
  <c r="F57" i="35"/>
  <c r="Q56" i="35"/>
  <c r="Q58" i="35" s="1"/>
  <c r="P56" i="35"/>
  <c r="P58" i="35" s="1"/>
  <c r="O56" i="35"/>
  <c r="O58" i="35" s="1"/>
  <c r="N56" i="35"/>
  <c r="N58" i="35" s="1"/>
  <c r="M56" i="35"/>
  <c r="M58" i="35" s="1"/>
  <c r="L56" i="35"/>
  <c r="L58" i="35" s="1"/>
  <c r="K56" i="35"/>
  <c r="K58" i="35" s="1"/>
  <c r="J56" i="35"/>
  <c r="J58" i="35" s="1"/>
  <c r="I56" i="35"/>
  <c r="I58" i="35" s="1"/>
  <c r="H56" i="35"/>
  <c r="H58" i="35" s="1"/>
  <c r="G56" i="35"/>
  <c r="G58" i="35" s="1"/>
  <c r="F56" i="35"/>
  <c r="F58" i="35" s="1"/>
  <c r="R55" i="35"/>
  <c r="R54" i="35"/>
  <c r="M59" i="35" s="1"/>
  <c r="H50" i="35"/>
  <c r="G50" i="35"/>
  <c r="F50" i="35"/>
  <c r="Q49" i="35"/>
  <c r="Q51" i="35" s="1"/>
  <c r="P49" i="35"/>
  <c r="P51" i="35" s="1"/>
  <c r="O49" i="35"/>
  <c r="O51" i="35" s="1"/>
  <c r="N49" i="35"/>
  <c r="N51" i="35" s="1"/>
  <c r="M49" i="35"/>
  <c r="M51" i="35" s="1"/>
  <c r="L49" i="35"/>
  <c r="L51" i="35" s="1"/>
  <c r="K49" i="35"/>
  <c r="K51" i="35" s="1"/>
  <c r="J49" i="35"/>
  <c r="J51" i="35" s="1"/>
  <c r="I49" i="35"/>
  <c r="I51" i="35" s="1"/>
  <c r="H49" i="35"/>
  <c r="H51" i="35" s="1"/>
  <c r="G49" i="35"/>
  <c r="G51" i="35" s="1"/>
  <c r="F49" i="35"/>
  <c r="F51" i="35" s="1"/>
  <c r="R48" i="35"/>
  <c r="R47" i="35"/>
  <c r="Q43" i="35"/>
  <c r="O43" i="35"/>
  <c r="M43" i="35"/>
  <c r="K43" i="35"/>
  <c r="I43" i="35"/>
  <c r="H43" i="35"/>
  <c r="G43" i="35"/>
  <c r="F43" i="35"/>
  <c r="Q42" i="35"/>
  <c r="Q44" i="35" s="1"/>
  <c r="P42" i="35"/>
  <c r="P44" i="35" s="1"/>
  <c r="O42" i="35"/>
  <c r="O44" i="35" s="1"/>
  <c r="N42" i="35"/>
  <c r="N44" i="35" s="1"/>
  <c r="M42" i="35"/>
  <c r="M44" i="35" s="1"/>
  <c r="L42" i="35"/>
  <c r="L44" i="35" s="1"/>
  <c r="K42" i="35"/>
  <c r="K44" i="35" s="1"/>
  <c r="J42" i="35"/>
  <c r="J44" i="35" s="1"/>
  <c r="I42" i="35"/>
  <c r="I44" i="35" s="1"/>
  <c r="H42" i="35"/>
  <c r="H44" i="35" s="1"/>
  <c r="G42" i="35"/>
  <c r="G44" i="35" s="1"/>
  <c r="F42" i="35"/>
  <c r="F44" i="35" s="1"/>
  <c r="R41" i="35"/>
  <c r="R40" i="35"/>
  <c r="K38" i="35"/>
  <c r="H37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Q35" i="35"/>
  <c r="Q37" i="35" s="1"/>
  <c r="P35" i="35"/>
  <c r="P37" i="35" s="1"/>
  <c r="O35" i="35"/>
  <c r="O37" i="35" s="1"/>
  <c r="N35" i="35"/>
  <c r="N37" i="35" s="1"/>
  <c r="M35" i="35"/>
  <c r="M37" i="35" s="1"/>
  <c r="L35" i="35"/>
  <c r="L37" i="35" s="1"/>
  <c r="K35" i="35"/>
  <c r="K37" i="35" s="1"/>
  <c r="J35" i="35"/>
  <c r="J37" i="35" s="1"/>
  <c r="I35" i="35"/>
  <c r="I37" i="35" s="1"/>
  <c r="H35" i="35"/>
  <c r="G35" i="35"/>
  <c r="G37" i="35" s="1"/>
  <c r="F35" i="35"/>
  <c r="F37" i="35" s="1"/>
  <c r="R34" i="35"/>
  <c r="R33" i="35"/>
  <c r="N38" i="35" s="1"/>
  <c r="I31" i="35"/>
  <c r="F30" i="35"/>
  <c r="Q29" i="35"/>
  <c r="P29" i="35"/>
  <c r="O29" i="35"/>
  <c r="N29" i="35"/>
  <c r="M29" i="35"/>
  <c r="K29" i="35"/>
  <c r="J29" i="35"/>
  <c r="I29" i="35"/>
  <c r="H29" i="35"/>
  <c r="G29" i="35"/>
  <c r="F29" i="35"/>
  <c r="Q28" i="35"/>
  <c r="Q30" i="35" s="1"/>
  <c r="P28" i="35"/>
  <c r="P30" i="35" s="1"/>
  <c r="O28" i="35"/>
  <c r="O30" i="35" s="1"/>
  <c r="N28" i="35"/>
  <c r="N30" i="35" s="1"/>
  <c r="M28" i="35"/>
  <c r="M30" i="35" s="1"/>
  <c r="L28" i="35"/>
  <c r="L30" i="35" s="1"/>
  <c r="K28" i="35"/>
  <c r="K30" i="35" s="1"/>
  <c r="J28" i="35"/>
  <c r="J30" i="35" s="1"/>
  <c r="I28" i="35"/>
  <c r="I30" i="35" s="1"/>
  <c r="H28" i="35"/>
  <c r="H30" i="35" s="1"/>
  <c r="G28" i="35"/>
  <c r="G30" i="35" s="1"/>
  <c r="F28" i="35"/>
  <c r="R27" i="35"/>
  <c r="R26" i="35"/>
  <c r="M31" i="35" s="1"/>
  <c r="H22" i="35"/>
  <c r="G22" i="35"/>
  <c r="F22" i="35"/>
  <c r="Q21" i="35"/>
  <c r="Q23" i="35" s="1"/>
  <c r="P21" i="35"/>
  <c r="P23" i="35" s="1"/>
  <c r="O21" i="35"/>
  <c r="O23" i="35" s="1"/>
  <c r="N21" i="35"/>
  <c r="N23" i="35" s="1"/>
  <c r="M21" i="35"/>
  <c r="M23" i="35" s="1"/>
  <c r="L21" i="35"/>
  <c r="L23" i="35" s="1"/>
  <c r="K21" i="35"/>
  <c r="K23" i="35" s="1"/>
  <c r="J21" i="35"/>
  <c r="J23" i="35" s="1"/>
  <c r="I21" i="35"/>
  <c r="I23" i="35" s="1"/>
  <c r="H21" i="35"/>
  <c r="H23" i="35" s="1"/>
  <c r="G21" i="35"/>
  <c r="G23" i="35" s="1"/>
  <c r="F21" i="35"/>
  <c r="F23" i="35" s="1"/>
  <c r="R20" i="35"/>
  <c r="R19" i="35"/>
  <c r="N24" i="35" s="1"/>
  <c r="Q15" i="35"/>
  <c r="P15" i="35"/>
  <c r="O15" i="35"/>
  <c r="N15" i="35"/>
  <c r="M15" i="35"/>
  <c r="L15" i="35"/>
  <c r="K15" i="35"/>
  <c r="J15" i="35"/>
  <c r="I15" i="35"/>
  <c r="H15" i="35"/>
  <c r="G15" i="35"/>
  <c r="F15" i="35"/>
  <c r="Q14" i="35"/>
  <c r="Q16" i="35" s="1"/>
  <c r="P14" i="35"/>
  <c r="P16" i="35" s="1"/>
  <c r="O14" i="35"/>
  <c r="O16" i="35" s="1"/>
  <c r="N14" i="35"/>
  <c r="N16" i="35" s="1"/>
  <c r="M14" i="35"/>
  <c r="M16" i="35" s="1"/>
  <c r="L14" i="35"/>
  <c r="L16" i="35" s="1"/>
  <c r="K14" i="35"/>
  <c r="K16" i="35" s="1"/>
  <c r="J14" i="35"/>
  <c r="J16" i="35" s="1"/>
  <c r="I14" i="35"/>
  <c r="I16" i="35" s="1"/>
  <c r="H14" i="35"/>
  <c r="H16" i="35" s="1"/>
  <c r="G14" i="35"/>
  <c r="G16" i="35" s="1"/>
  <c r="F14" i="35"/>
  <c r="F16" i="35" s="1"/>
  <c r="R13" i="35"/>
  <c r="R12" i="35"/>
  <c r="I17" i="35" s="1"/>
  <c r="D156" i="34"/>
  <c r="D153" i="34"/>
  <c r="L150" i="34"/>
  <c r="Q149" i="34"/>
  <c r="P149" i="34"/>
  <c r="O149" i="34"/>
  <c r="M149" i="34"/>
  <c r="L149" i="34"/>
  <c r="K149" i="34"/>
  <c r="I149" i="34"/>
  <c r="H149" i="34"/>
  <c r="G149" i="34"/>
  <c r="F149" i="34"/>
  <c r="Q148" i="34"/>
  <c r="Q150" i="34" s="1"/>
  <c r="P148" i="34"/>
  <c r="P150" i="34" s="1"/>
  <c r="O148" i="34"/>
  <c r="O150" i="34" s="1"/>
  <c r="N148" i="34"/>
  <c r="N150" i="34" s="1"/>
  <c r="M148" i="34"/>
  <c r="M150" i="34" s="1"/>
  <c r="L148" i="34"/>
  <c r="K148" i="34"/>
  <c r="K150" i="34" s="1"/>
  <c r="J148" i="34"/>
  <c r="J150" i="34" s="1"/>
  <c r="I148" i="34"/>
  <c r="I150" i="34" s="1"/>
  <c r="H148" i="34"/>
  <c r="H150" i="34" s="1"/>
  <c r="G148" i="34"/>
  <c r="G150" i="34" s="1"/>
  <c r="F148" i="34"/>
  <c r="F150" i="34" s="1"/>
  <c r="R147" i="34"/>
  <c r="R146" i="34"/>
  <c r="N151" i="34" s="1"/>
  <c r="N143" i="34"/>
  <c r="M143" i="34"/>
  <c r="Q142" i="34"/>
  <c r="P142" i="34"/>
  <c r="O142" i="34"/>
  <c r="M142" i="34"/>
  <c r="L142" i="34"/>
  <c r="K142" i="34"/>
  <c r="J142" i="34"/>
  <c r="H142" i="34"/>
  <c r="G142" i="34"/>
  <c r="F142" i="34"/>
  <c r="Q141" i="34"/>
  <c r="Q143" i="34" s="1"/>
  <c r="P141" i="34"/>
  <c r="P143" i="34" s="1"/>
  <c r="O141" i="34"/>
  <c r="O143" i="34" s="1"/>
  <c r="N141" i="34"/>
  <c r="M141" i="34"/>
  <c r="L141" i="34"/>
  <c r="L143" i="34" s="1"/>
  <c r="K141" i="34"/>
  <c r="K143" i="34" s="1"/>
  <c r="J141" i="34"/>
  <c r="J143" i="34" s="1"/>
  <c r="I141" i="34"/>
  <c r="I143" i="34" s="1"/>
  <c r="H141" i="34"/>
  <c r="H143" i="34" s="1"/>
  <c r="G141" i="34"/>
  <c r="G143" i="34" s="1"/>
  <c r="F141" i="34"/>
  <c r="F143" i="34" s="1"/>
  <c r="R140" i="34"/>
  <c r="R139" i="34"/>
  <c r="O137" i="34"/>
  <c r="P136" i="34"/>
  <c r="H136" i="34"/>
  <c r="G136" i="34"/>
  <c r="P135" i="34"/>
  <c r="O135" i="34"/>
  <c r="N135" i="34"/>
  <c r="M135" i="34"/>
  <c r="L135" i="34"/>
  <c r="K135" i="34"/>
  <c r="J135" i="34"/>
  <c r="H135" i="34"/>
  <c r="G135" i="34"/>
  <c r="F135" i="34"/>
  <c r="R134" i="34"/>
  <c r="R136" i="34" s="1"/>
  <c r="Q134" i="34"/>
  <c r="Q136" i="34" s="1"/>
  <c r="P134" i="34"/>
  <c r="O134" i="34"/>
  <c r="O136" i="34" s="1"/>
  <c r="N134" i="34"/>
  <c r="N136" i="34" s="1"/>
  <c r="M134" i="34"/>
  <c r="M136" i="34" s="1"/>
  <c r="L134" i="34"/>
  <c r="L136" i="34" s="1"/>
  <c r="K134" i="34"/>
  <c r="K136" i="34" s="1"/>
  <c r="J134" i="34"/>
  <c r="J136" i="34" s="1"/>
  <c r="I134" i="34"/>
  <c r="I136" i="34" s="1"/>
  <c r="H134" i="34"/>
  <c r="G134" i="34"/>
  <c r="F134" i="34"/>
  <c r="F136" i="34" s="1"/>
  <c r="R133" i="34"/>
  <c r="R132" i="34"/>
  <c r="N137" i="34" s="1"/>
  <c r="Q128" i="34"/>
  <c r="O128" i="34"/>
  <c r="N128" i="34"/>
  <c r="M128" i="34"/>
  <c r="L128" i="34"/>
  <c r="K128" i="34"/>
  <c r="J128" i="34"/>
  <c r="I128" i="34"/>
  <c r="H128" i="34"/>
  <c r="G128" i="34"/>
  <c r="F128" i="34"/>
  <c r="Q127" i="34"/>
  <c r="Q129" i="34" s="1"/>
  <c r="P127" i="34"/>
  <c r="P129" i="34" s="1"/>
  <c r="O127" i="34"/>
  <c r="O129" i="34" s="1"/>
  <c r="N127" i="34"/>
  <c r="N129" i="34" s="1"/>
  <c r="M127" i="34"/>
  <c r="M129" i="34" s="1"/>
  <c r="L127" i="34"/>
  <c r="L129" i="34" s="1"/>
  <c r="K127" i="34"/>
  <c r="K129" i="34" s="1"/>
  <c r="J127" i="34"/>
  <c r="J129" i="34" s="1"/>
  <c r="I127" i="34"/>
  <c r="I129" i="34" s="1"/>
  <c r="H127" i="34"/>
  <c r="H129" i="34" s="1"/>
  <c r="G127" i="34"/>
  <c r="G129" i="34" s="1"/>
  <c r="F127" i="34"/>
  <c r="F129" i="34" s="1"/>
  <c r="R126" i="34"/>
  <c r="R125" i="34"/>
  <c r="Q130" i="34" s="1"/>
  <c r="Q121" i="34"/>
  <c r="O121" i="34"/>
  <c r="N121" i="34"/>
  <c r="M121" i="34"/>
  <c r="L121" i="34"/>
  <c r="K121" i="34"/>
  <c r="J121" i="34"/>
  <c r="I121" i="34"/>
  <c r="H121" i="34"/>
  <c r="G121" i="34"/>
  <c r="F121" i="34"/>
  <c r="Q120" i="34"/>
  <c r="Q122" i="34" s="1"/>
  <c r="P120" i="34"/>
  <c r="P122" i="34" s="1"/>
  <c r="O120" i="34"/>
  <c r="O122" i="34" s="1"/>
  <c r="N120" i="34"/>
  <c r="N122" i="34" s="1"/>
  <c r="M120" i="34"/>
  <c r="M122" i="34" s="1"/>
  <c r="L120" i="34"/>
  <c r="L122" i="34" s="1"/>
  <c r="K120" i="34"/>
  <c r="K122" i="34" s="1"/>
  <c r="J120" i="34"/>
  <c r="J122" i="34" s="1"/>
  <c r="I120" i="34"/>
  <c r="I122" i="34" s="1"/>
  <c r="H120" i="34"/>
  <c r="H122" i="34" s="1"/>
  <c r="G120" i="34"/>
  <c r="G122" i="34" s="1"/>
  <c r="F120" i="34"/>
  <c r="F122" i="34" s="1"/>
  <c r="R119" i="34"/>
  <c r="R118" i="34"/>
  <c r="N123" i="34" s="1"/>
  <c r="Q114" i="34"/>
  <c r="P114" i="34"/>
  <c r="O114" i="34"/>
  <c r="N114" i="34"/>
  <c r="M114" i="34"/>
  <c r="L114" i="34"/>
  <c r="K114" i="34"/>
  <c r="J114" i="34"/>
  <c r="I114" i="34"/>
  <c r="H114" i="34"/>
  <c r="G114" i="34"/>
  <c r="F114" i="34"/>
  <c r="Q113" i="34"/>
  <c r="Q115" i="34" s="1"/>
  <c r="P113" i="34"/>
  <c r="P115" i="34" s="1"/>
  <c r="O113" i="34"/>
  <c r="O115" i="34" s="1"/>
  <c r="N113" i="34"/>
  <c r="N115" i="34" s="1"/>
  <c r="M113" i="34"/>
  <c r="M115" i="34" s="1"/>
  <c r="L113" i="34"/>
  <c r="L115" i="34" s="1"/>
  <c r="K113" i="34"/>
  <c r="K115" i="34" s="1"/>
  <c r="J113" i="34"/>
  <c r="J115" i="34" s="1"/>
  <c r="I113" i="34"/>
  <c r="I115" i="34" s="1"/>
  <c r="H113" i="34"/>
  <c r="H115" i="34" s="1"/>
  <c r="G113" i="34"/>
  <c r="G115" i="34" s="1"/>
  <c r="F113" i="34"/>
  <c r="F115" i="34" s="1"/>
  <c r="R112" i="34"/>
  <c r="R111" i="34"/>
  <c r="Q107" i="34"/>
  <c r="P107" i="34"/>
  <c r="O107" i="34"/>
  <c r="N107" i="34"/>
  <c r="M107" i="34"/>
  <c r="L107" i="34"/>
  <c r="J107" i="34"/>
  <c r="I107" i="34"/>
  <c r="H107" i="34"/>
  <c r="G107" i="34"/>
  <c r="F107" i="34"/>
  <c r="Q106" i="34"/>
  <c r="Q108" i="34" s="1"/>
  <c r="P106" i="34"/>
  <c r="P108" i="34" s="1"/>
  <c r="O106" i="34"/>
  <c r="O108" i="34" s="1"/>
  <c r="N106" i="34"/>
  <c r="N108" i="34" s="1"/>
  <c r="M106" i="34"/>
  <c r="M108" i="34" s="1"/>
  <c r="L106" i="34"/>
  <c r="L108" i="34" s="1"/>
  <c r="K106" i="34"/>
  <c r="K108" i="34" s="1"/>
  <c r="J106" i="34"/>
  <c r="J108" i="34" s="1"/>
  <c r="I106" i="34"/>
  <c r="I108" i="34" s="1"/>
  <c r="H106" i="34"/>
  <c r="H108" i="34" s="1"/>
  <c r="G106" i="34"/>
  <c r="G108" i="34" s="1"/>
  <c r="F106" i="34"/>
  <c r="F108" i="34" s="1"/>
  <c r="R105" i="34"/>
  <c r="R104" i="34"/>
  <c r="M100" i="34"/>
  <c r="L100" i="34"/>
  <c r="K100" i="34"/>
  <c r="I100" i="34"/>
  <c r="H100" i="34"/>
  <c r="G100" i="34"/>
  <c r="F100" i="34"/>
  <c r="Q99" i="34"/>
  <c r="Q101" i="34" s="1"/>
  <c r="P99" i="34"/>
  <c r="P101" i="34" s="1"/>
  <c r="O99" i="34"/>
  <c r="O101" i="34" s="1"/>
  <c r="N99" i="34"/>
  <c r="N101" i="34" s="1"/>
  <c r="M99" i="34"/>
  <c r="M101" i="34" s="1"/>
  <c r="L99" i="34"/>
  <c r="L101" i="34" s="1"/>
  <c r="K99" i="34"/>
  <c r="K101" i="34" s="1"/>
  <c r="J99" i="34"/>
  <c r="J101" i="34" s="1"/>
  <c r="I99" i="34"/>
  <c r="I101" i="34" s="1"/>
  <c r="H99" i="34"/>
  <c r="H101" i="34" s="1"/>
  <c r="G99" i="34"/>
  <c r="G101" i="34" s="1"/>
  <c r="F99" i="34"/>
  <c r="F101" i="34" s="1"/>
  <c r="R98" i="34"/>
  <c r="R97" i="34"/>
  <c r="Q102" i="34" s="1"/>
  <c r="Q93" i="34"/>
  <c r="O93" i="34"/>
  <c r="N93" i="34"/>
  <c r="M93" i="34"/>
  <c r="L93" i="34"/>
  <c r="K93" i="34"/>
  <c r="J93" i="34"/>
  <c r="I93" i="34"/>
  <c r="H93" i="34"/>
  <c r="G93" i="34"/>
  <c r="F93" i="34"/>
  <c r="Q92" i="34"/>
  <c r="Q94" i="34" s="1"/>
  <c r="P92" i="34"/>
  <c r="P94" i="34" s="1"/>
  <c r="O92" i="34"/>
  <c r="O94" i="34" s="1"/>
  <c r="N92" i="34"/>
  <c r="N94" i="34" s="1"/>
  <c r="M92" i="34"/>
  <c r="M94" i="34" s="1"/>
  <c r="L92" i="34"/>
  <c r="L94" i="34" s="1"/>
  <c r="K92" i="34"/>
  <c r="K94" i="34" s="1"/>
  <c r="J92" i="34"/>
  <c r="J94" i="34" s="1"/>
  <c r="I92" i="34"/>
  <c r="I94" i="34" s="1"/>
  <c r="H92" i="34"/>
  <c r="H94" i="34" s="1"/>
  <c r="G92" i="34"/>
  <c r="G94" i="34" s="1"/>
  <c r="F92" i="34"/>
  <c r="F94" i="34" s="1"/>
  <c r="R91" i="34"/>
  <c r="R90" i="34"/>
  <c r="N95" i="34" s="1"/>
  <c r="Q86" i="34"/>
  <c r="N86" i="34"/>
  <c r="M86" i="34"/>
  <c r="L86" i="34"/>
  <c r="K86" i="34"/>
  <c r="J86" i="34"/>
  <c r="I86" i="34"/>
  <c r="H86" i="34"/>
  <c r="G86" i="34"/>
  <c r="F86" i="34"/>
  <c r="Q85" i="34"/>
  <c r="Q87" i="34" s="1"/>
  <c r="P85" i="34"/>
  <c r="P87" i="34" s="1"/>
  <c r="O85" i="34"/>
  <c r="O87" i="34" s="1"/>
  <c r="N85" i="34"/>
  <c r="N87" i="34" s="1"/>
  <c r="M85" i="34"/>
  <c r="M87" i="34" s="1"/>
  <c r="L85" i="34"/>
  <c r="L87" i="34" s="1"/>
  <c r="K85" i="34"/>
  <c r="K87" i="34" s="1"/>
  <c r="J85" i="34"/>
  <c r="J87" i="34" s="1"/>
  <c r="I85" i="34"/>
  <c r="I87" i="34" s="1"/>
  <c r="H85" i="34"/>
  <c r="H87" i="34" s="1"/>
  <c r="G85" i="34"/>
  <c r="G87" i="34" s="1"/>
  <c r="F85" i="34"/>
  <c r="F87" i="34" s="1"/>
  <c r="R84" i="34"/>
  <c r="R83" i="34"/>
  <c r="N88" i="34" s="1"/>
  <c r="O80" i="34"/>
  <c r="L80" i="34"/>
  <c r="H80" i="34"/>
  <c r="G80" i="34"/>
  <c r="Q78" i="34"/>
  <c r="P78" i="34"/>
  <c r="O78" i="34"/>
  <c r="N78" i="34"/>
  <c r="L78" i="34"/>
  <c r="K78" i="34"/>
  <c r="I78" i="34"/>
  <c r="H78" i="34"/>
  <c r="G78" i="34"/>
  <c r="F78" i="34"/>
  <c r="R77" i="34"/>
  <c r="R79" i="34" s="1"/>
  <c r="Q77" i="34"/>
  <c r="Q79" i="34" s="1"/>
  <c r="P77" i="34"/>
  <c r="P79" i="34" s="1"/>
  <c r="O77" i="34"/>
  <c r="O79" i="34" s="1"/>
  <c r="N77" i="34"/>
  <c r="N79" i="34" s="1"/>
  <c r="M77" i="34"/>
  <c r="M79" i="34" s="1"/>
  <c r="L77" i="34"/>
  <c r="L79" i="34" s="1"/>
  <c r="K77" i="34"/>
  <c r="K79" i="34" s="1"/>
  <c r="J77" i="34"/>
  <c r="J79" i="34" s="1"/>
  <c r="I77" i="34"/>
  <c r="I79" i="34" s="1"/>
  <c r="H77" i="34"/>
  <c r="H79" i="34" s="1"/>
  <c r="G77" i="34"/>
  <c r="G79" i="34" s="1"/>
  <c r="F77" i="34"/>
  <c r="F79" i="34" s="1"/>
  <c r="R76" i="34"/>
  <c r="R80" i="34" s="1"/>
  <c r="R75" i="34"/>
  <c r="Q80" i="34" s="1"/>
  <c r="R73" i="34"/>
  <c r="J73" i="34"/>
  <c r="Q71" i="34"/>
  <c r="P71" i="34"/>
  <c r="O71" i="34"/>
  <c r="N71" i="34"/>
  <c r="M71" i="34"/>
  <c r="L71" i="34"/>
  <c r="I71" i="34"/>
  <c r="H71" i="34"/>
  <c r="G71" i="34"/>
  <c r="F71" i="34"/>
  <c r="Q70" i="34"/>
  <c r="Q72" i="34" s="1"/>
  <c r="P70" i="34"/>
  <c r="P72" i="34" s="1"/>
  <c r="O70" i="34"/>
  <c r="O72" i="34" s="1"/>
  <c r="N70" i="34"/>
  <c r="N72" i="34" s="1"/>
  <c r="M70" i="34"/>
  <c r="M72" i="34" s="1"/>
  <c r="L70" i="34"/>
  <c r="L72" i="34" s="1"/>
  <c r="K70" i="34"/>
  <c r="K72" i="34" s="1"/>
  <c r="J70" i="34"/>
  <c r="J72" i="34" s="1"/>
  <c r="I70" i="34"/>
  <c r="I72" i="34" s="1"/>
  <c r="H70" i="34"/>
  <c r="H72" i="34" s="1"/>
  <c r="G70" i="34"/>
  <c r="G72" i="34" s="1"/>
  <c r="F70" i="34"/>
  <c r="F72" i="34" s="1"/>
  <c r="R69" i="34"/>
  <c r="R68" i="34"/>
  <c r="N73" i="34" s="1"/>
  <c r="Q64" i="34"/>
  <c r="P64" i="34"/>
  <c r="N64" i="34"/>
  <c r="M64" i="34"/>
  <c r="L64" i="34"/>
  <c r="K64" i="34"/>
  <c r="I64" i="34"/>
  <c r="H64" i="34"/>
  <c r="G64" i="34"/>
  <c r="F64" i="34"/>
  <c r="Q63" i="34"/>
  <c r="Q65" i="34" s="1"/>
  <c r="P63" i="34"/>
  <c r="P65" i="34" s="1"/>
  <c r="O63" i="34"/>
  <c r="O65" i="34" s="1"/>
  <c r="N63" i="34"/>
  <c r="N65" i="34" s="1"/>
  <c r="M63" i="34"/>
  <c r="M65" i="34" s="1"/>
  <c r="L63" i="34"/>
  <c r="L65" i="34" s="1"/>
  <c r="K63" i="34"/>
  <c r="K65" i="34" s="1"/>
  <c r="J63" i="34"/>
  <c r="J65" i="34" s="1"/>
  <c r="I63" i="34"/>
  <c r="I65" i="34" s="1"/>
  <c r="H63" i="34"/>
  <c r="H65" i="34" s="1"/>
  <c r="G63" i="34"/>
  <c r="G65" i="34" s="1"/>
  <c r="F63" i="34"/>
  <c r="F65" i="34" s="1"/>
  <c r="R62" i="34"/>
  <c r="R61" i="34"/>
  <c r="P57" i="34"/>
  <c r="N57" i="34"/>
  <c r="M57" i="34"/>
  <c r="L57" i="34"/>
  <c r="K57" i="34"/>
  <c r="J57" i="34"/>
  <c r="I57" i="34"/>
  <c r="H57" i="34"/>
  <c r="G57" i="34"/>
  <c r="F57" i="34"/>
  <c r="Q56" i="34"/>
  <c r="Q58" i="34" s="1"/>
  <c r="P56" i="34"/>
  <c r="P58" i="34" s="1"/>
  <c r="O56" i="34"/>
  <c r="O58" i="34" s="1"/>
  <c r="N56" i="34"/>
  <c r="N58" i="34" s="1"/>
  <c r="M56" i="34"/>
  <c r="M58" i="34" s="1"/>
  <c r="L56" i="34"/>
  <c r="L58" i="34" s="1"/>
  <c r="K56" i="34"/>
  <c r="K58" i="34" s="1"/>
  <c r="J56" i="34"/>
  <c r="J58" i="34" s="1"/>
  <c r="I56" i="34"/>
  <c r="I58" i="34" s="1"/>
  <c r="H56" i="34"/>
  <c r="H58" i="34" s="1"/>
  <c r="G56" i="34"/>
  <c r="G58" i="34" s="1"/>
  <c r="F56" i="34"/>
  <c r="F58" i="34" s="1"/>
  <c r="R55" i="34"/>
  <c r="R54" i="34"/>
  <c r="Q59" i="34" s="1"/>
  <c r="N52" i="34"/>
  <c r="L52" i="34"/>
  <c r="P51" i="34"/>
  <c r="Q50" i="34"/>
  <c r="P50" i="34"/>
  <c r="O50" i="34"/>
  <c r="M50" i="34"/>
  <c r="K50" i="34"/>
  <c r="I50" i="34"/>
  <c r="H50" i="34"/>
  <c r="G50" i="34"/>
  <c r="F50" i="34"/>
  <c r="Q49" i="34"/>
  <c r="Q51" i="34" s="1"/>
  <c r="P49" i="34"/>
  <c r="O49" i="34"/>
  <c r="O51" i="34" s="1"/>
  <c r="N49" i="34"/>
  <c r="N51" i="34" s="1"/>
  <c r="M49" i="34"/>
  <c r="M51" i="34" s="1"/>
  <c r="L49" i="34"/>
  <c r="L51" i="34" s="1"/>
  <c r="K49" i="34"/>
  <c r="K51" i="34" s="1"/>
  <c r="J49" i="34"/>
  <c r="J51" i="34" s="1"/>
  <c r="I49" i="34"/>
  <c r="I51" i="34" s="1"/>
  <c r="H49" i="34"/>
  <c r="H51" i="34" s="1"/>
  <c r="G49" i="34"/>
  <c r="G51" i="34" s="1"/>
  <c r="F49" i="34"/>
  <c r="F51" i="34" s="1"/>
  <c r="R48" i="34"/>
  <c r="R52" i="34" s="1"/>
  <c r="R47" i="34"/>
  <c r="G52" i="34" s="1"/>
  <c r="G44" i="34"/>
  <c r="O43" i="34"/>
  <c r="L43" i="34"/>
  <c r="H43" i="34"/>
  <c r="Q42" i="34"/>
  <c r="Q44" i="34" s="1"/>
  <c r="P42" i="34"/>
  <c r="P44" i="34" s="1"/>
  <c r="O42" i="34"/>
  <c r="O44" i="34" s="1"/>
  <c r="N42" i="34"/>
  <c r="N44" i="34" s="1"/>
  <c r="M42" i="34"/>
  <c r="M44" i="34" s="1"/>
  <c r="L42" i="34"/>
  <c r="L44" i="34" s="1"/>
  <c r="K42" i="34"/>
  <c r="K44" i="34" s="1"/>
  <c r="J42" i="34"/>
  <c r="J44" i="34" s="1"/>
  <c r="I42" i="34"/>
  <c r="I44" i="34" s="1"/>
  <c r="H42" i="34"/>
  <c r="H44" i="34" s="1"/>
  <c r="G42" i="34"/>
  <c r="F42" i="34"/>
  <c r="F44" i="34" s="1"/>
  <c r="R41" i="34"/>
  <c r="R45" i="34" s="1"/>
  <c r="R40" i="34"/>
  <c r="J45" i="34" s="1"/>
  <c r="O38" i="34"/>
  <c r="N38" i="34"/>
  <c r="J38" i="34"/>
  <c r="Q37" i="34"/>
  <c r="P37" i="34"/>
  <c r="G37" i="34"/>
  <c r="N36" i="34"/>
  <c r="L36" i="34"/>
  <c r="K36" i="34"/>
  <c r="Q35" i="34"/>
  <c r="P35" i="34"/>
  <c r="O35" i="34"/>
  <c r="O37" i="34" s="1"/>
  <c r="N35" i="34"/>
  <c r="N37" i="34" s="1"/>
  <c r="M35" i="34"/>
  <c r="M37" i="34" s="1"/>
  <c r="L35" i="34"/>
  <c r="L37" i="34" s="1"/>
  <c r="K35" i="34"/>
  <c r="K37" i="34" s="1"/>
  <c r="J35" i="34"/>
  <c r="J37" i="34" s="1"/>
  <c r="I35" i="34"/>
  <c r="I37" i="34" s="1"/>
  <c r="H35" i="34"/>
  <c r="H37" i="34" s="1"/>
  <c r="G35" i="34"/>
  <c r="F35" i="34"/>
  <c r="F37" i="34" s="1"/>
  <c r="R34" i="34"/>
  <c r="R38" i="34" s="1"/>
  <c r="R33" i="34"/>
  <c r="Q29" i="34"/>
  <c r="P29" i="34"/>
  <c r="O29" i="34"/>
  <c r="N29" i="34"/>
  <c r="M29" i="34"/>
  <c r="L29" i="34"/>
  <c r="K29" i="34"/>
  <c r="J29" i="34"/>
  <c r="I29" i="34"/>
  <c r="H29" i="34"/>
  <c r="G29" i="34"/>
  <c r="F29" i="34"/>
  <c r="Q28" i="34"/>
  <c r="Q30" i="34" s="1"/>
  <c r="P28" i="34"/>
  <c r="P30" i="34" s="1"/>
  <c r="O28" i="34"/>
  <c r="O30" i="34" s="1"/>
  <c r="N28" i="34"/>
  <c r="N30" i="34" s="1"/>
  <c r="M28" i="34"/>
  <c r="M30" i="34" s="1"/>
  <c r="L28" i="34"/>
  <c r="L30" i="34" s="1"/>
  <c r="K28" i="34"/>
  <c r="K30" i="34" s="1"/>
  <c r="J28" i="34"/>
  <c r="J30" i="34" s="1"/>
  <c r="I28" i="34"/>
  <c r="I30" i="34" s="1"/>
  <c r="H28" i="34"/>
  <c r="H30" i="34" s="1"/>
  <c r="G28" i="34"/>
  <c r="G30" i="34" s="1"/>
  <c r="F28" i="34"/>
  <c r="F30" i="34" s="1"/>
  <c r="R27" i="34"/>
  <c r="R31" i="34" s="1"/>
  <c r="R26" i="34"/>
  <c r="N31" i="34" s="1"/>
  <c r="I23" i="34"/>
  <c r="P22" i="34"/>
  <c r="K22" i="34"/>
  <c r="H22" i="34"/>
  <c r="G22" i="34"/>
  <c r="F22" i="34"/>
  <c r="Q21" i="34"/>
  <c r="Q23" i="34" s="1"/>
  <c r="P21" i="34"/>
  <c r="P23" i="34" s="1"/>
  <c r="O21" i="34"/>
  <c r="O23" i="34" s="1"/>
  <c r="N21" i="34"/>
  <c r="N23" i="34" s="1"/>
  <c r="M21" i="34"/>
  <c r="M23" i="34" s="1"/>
  <c r="L21" i="34"/>
  <c r="L23" i="34" s="1"/>
  <c r="K21" i="34"/>
  <c r="K23" i="34" s="1"/>
  <c r="J21" i="34"/>
  <c r="J23" i="34" s="1"/>
  <c r="I21" i="34"/>
  <c r="H21" i="34"/>
  <c r="H23" i="34" s="1"/>
  <c r="G21" i="34"/>
  <c r="G23" i="34" s="1"/>
  <c r="F21" i="34"/>
  <c r="F23" i="34" s="1"/>
  <c r="R20" i="34"/>
  <c r="R19" i="34"/>
  <c r="Q15" i="34"/>
  <c r="P15" i="34"/>
  <c r="O15" i="34"/>
  <c r="N15" i="34"/>
  <c r="M15" i="34"/>
  <c r="L15" i="34"/>
  <c r="K15" i="34"/>
  <c r="J15" i="34"/>
  <c r="I15" i="34"/>
  <c r="H15" i="34"/>
  <c r="G15" i="34"/>
  <c r="F15" i="34"/>
  <c r="Q14" i="34"/>
  <c r="Q16" i="34" s="1"/>
  <c r="P14" i="34"/>
  <c r="P16" i="34" s="1"/>
  <c r="O14" i="34"/>
  <c r="O16" i="34" s="1"/>
  <c r="N14" i="34"/>
  <c r="N16" i="34" s="1"/>
  <c r="M14" i="34"/>
  <c r="M16" i="34" s="1"/>
  <c r="L14" i="34"/>
  <c r="L16" i="34" s="1"/>
  <c r="K14" i="34"/>
  <c r="K16" i="34" s="1"/>
  <c r="J14" i="34"/>
  <c r="J16" i="34" s="1"/>
  <c r="I14" i="34"/>
  <c r="I16" i="34" s="1"/>
  <c r="H14" i="34"/>
  <c r="H16" i="34" s="1"/>
  <c r="G14" i="34"/>
  <c r="G16" i="34" s="1"/>
  <c r="F14" i="34"/>
  <c r="F16" i="34" s="1"/>
  <c r="R13" i="34"/>
  <c r="R17" i="34" s="1"/>
  <c r="R12" i="34"/>
  <c r="L17" i="34" s="1"/>
  <c r="J80" i="34" l="1"/>
  <c r="N80" i="34"/>
  <c r="G95" i="34"/>
  <c r="R15" i="34"/>
  <c r="F45" i="34"/>
  <c r="I45" i="34"/>
  <c r="R137" i="34"/>
  <c r="R78" i="34"/>
  <c r="G17" i="34"/>
  <c r="K151" i="34"/>
  <c r="G66" i="35"/>
  <c r="H17" i="34"/>
  <c r="O151" i="34"/>
  <c r="K66" i="35"/>
  <c r="M17" i="34"/>
  <c r="G123" i="34"/>
  <c r="N71" i="35"/>
  <c r="Q17" i="34"/>
  <c r="R14" i="34"/>
  <c r="R16" i="34" s="1"/>
  <c r="Q24" i="34"/>
  <c r="N24" i="34"/>
  <c r="H24" i="34"/>
  <c r="R22" i="34"/>
  <c r="R21" i="34"/>
  <c r="R23" i="34" s="1"/>
  <c r="L24" i="34"/>
  <c r="G24" i="34"/>
  <c r="R123" i="34"/>
  <c r="R120" i="34"/>
  <c r="R122" i="34" s="1"/>
  <c r="R151" i="34"/>
  <c r="R148" i="34"/>
  <c r="R150" i="34" s="1"/>
  <c r="F24" i="34"/>
  <c r="Q66" i="34"/>
  <c r="N66" i="34"/>
  <c r="H66" i="34"/>
  <c r="L66" i="34"/>
  <c r="G66" i="34"/>
  <c r="R64" i="34"/>
  <c r="R63" i="34"/>
  <c r="R65" i="34" s="1"/>
  <c r="F66" i="34"/>
  <c r="N52" i="35"/>
  <c r="O52" i="35"/>
  <c r="R49" i="35"/>
  <c r="R51" i="35" s="1"/>
  <c r="K52" i="35"/>
  <c r="R24" i="34"/>
  <c r="J24" i="34"/>
  <c r="R66" i="34"/>
  <c r="J66" i="34"/>
  <c r="R95" i="34"/>
  <c r="R92" i="34"/>
  <c r="R94" i="34" s="1"/>
  <c r="K24" i="34"/>
  <c r="Q38" i="34"/>
  <c r="L38" i="34"/>
  <c r="G38" i="34"/>
  <c r="P38" i="34"/>
  <c r="K38" i="34"/>
  <c r="F38" i="34"/>
  <c r="R36" i="34"/>
  <c r="H38" i="34"/>
  <c r="R50" i="34"/>
  <c r="I59" i="34"/>
  <c r="K66" i="34"/>
  <c r="N109" i="34"/>
  <c r="O109" i="34"/>
  <c r="K109" i="34"/>
  <c r="R106" i="34"/>
  <c r="R108" i="34" s="1"/>
  <c r="G109" i="34"/>
  <c r="J71" i="35"/>
  <c r="P24" i="34"/>
  <c r="P66" i="34"/>
  <c r="M116" i="34"/>
  <c r="I116" i="34"/>
  <c r="G52" i="35"/>
  <c r="O24" i="34"/>
  <c r="Q52" i="34"/>
  <c r="P52" i="34"/>
  <c r="K52" i="34"/>
  <c r="F52" i="34"/>
  <c r="O52" i="34"/>
  <c r="J52" i="34"/>
  <c r="R49" i="34"/>
  <c r="R51" i="34" s="1"/>
  <c r="H52" i="34"/>
  <c r="R59" i="34"/>
  <c r="J59" i="34"/>
  <c r="O66" i="34"/>
  <c r="F71" i="35"/>
  <c r="R66" i="35"/>
  <c r="R63" i="35"/>
  <c r="R65" i="35" s="1"/>
  <c r="R102" i="34"/>
  <c r="R116" i="34"/>
  <c r="R130" i="34"/>
  <c r="L71" i="35"/>
  <c r="I31" i="34"/>
  <c r="N45" i="34"/>
  <c r="F156" i="34"/>
  <c r="J156" i="34"/>
  <c r="N156" i="34"/>
  <c r="F80" i="34"/>
  <c r="K80" i="34"/>
  <c r="P80" i="34"/>
  <c r="K95" i="34"/>
  <c r="K123" i="34"/>
  <c r="G137" i="34"/>
  <c r="R24" i="35"/>
  <c r="K24" i="35"/>
  <c r="R38" i="35"/>
  <c r="I59" i="35"/>
  <c r="O66" i="35"/>
  <c r="R109" i="34"/>
  <c r="G24" i="35"/>
  <c r="O38" i="35"/>
  <c r="R52" i="35"/>
  <c r="P71" i="35"/>
  <c r="Q45" i="34"/>
  <c r="O95" i="34"/>
  <c r="O123" i="34"/>
  <c r="K137" i="34"/>
  <c r="G151" i="34"/>
  <c r="R21" i="35"/>
  <c r="R23" i="35" s="1"/>
  <c r="O24" i="35"/>
  <c r="R35" i="35"/>
  <c r="R37" i="35" s="1"/>
  <c r="G38" i="35"/>
  <c r="H71" i="35"/>
  <c r="P45" i="35"/>
  <c r="L45" i="35"/>
  <c r="H45" i="35"/>
  <c r="R43" i="35"/>
  <c r="O45" i="35"/>
  <c r="K45" i="35"/>
  <c r="G45" i="35"/>
  <c r="R42" i="35"/>
  <c r="R44" i="35" s="1"/>
  <c r="N45" i="35"/>
  <c r="J45" i="35"/>
  <c r="F45" i="35"/>
  <c r="Q45" i="35"/>
  <c r="F74" i="35"/>
  <c r="F72" i="35"/>
  <c r="F73" i="35" s="1"/>
  <c r="R17" i="35"/>
  <c r="R45" i="35"/>
  <c r="G74" i="35"/>
  <c r="G72" i="35"/>
  <c r="G73" i="35" s="1"/>
  <c r="K74" i="35"/>
  <c r="K72" i="35"/>
  <c r="O72" i="35"/>
  <c r="O74" i="35"/>
  <c r="G71" i="35"/>
  <c r="K71" i="35"/>
  <c r="O71" i="35"/>
  <c r="J74" i="35"/>
  <c r="J72" i="35"/>
  <c r="P31" i="35"/>
  <c r="L31" i="35"/>
  <c r="H31" i="35"/>
  <c r="R29" i="35"/>
  <c r="O31" i="35"/>
  <c r="K31" i="35"/>
  <c r="G31" i="35"/>
  <c r="R28" i="35"/>
  <c r="R30" i="35" s="1"/>
  <c r="N31" i="35"/>
  <c r="J31" i="35"/>
  <c r="F31" i="35"/>
  <c r="Q31" i="35"/>
  <c r="I45" i="35"/>
  <c r="P59" i="35"/>
  <c r="L59" i="35"/>
  <c r="H59" i="35"/>
  <c r="R57" i="35"/>
  <c r="O59" i="35"/>
  <c r="K59" i="35"/>
  <c r="G59" i="35"/>
  <c r="R56" i="35"/>
  <c r="R58" i="35" s="1"/>
  <c r="N59" i="35"/>
  <c r="J59" i="35"/>
  <c r="F59" i="35"/>
  <c r="H72" i="35"/>
  <c r="H73" i="35" s="1"/>
  <c r="H74" i="35"/>
  <c r="L72" i="35"/>
  <c r="L74" i="35"/>
  <c r="P72" i="35"/>
  <c r="P74" i="35"/>
  <c r="N74" i="35"/>
  <c r="N72" i="35"/>
  <c r="N73" i="35" s="1"/>
  <c r="Q59" i="35"/>
  <c r="P17" i="35"/>
  <c r="L17" i="35"/>
  <c r="H17" i="35"/>
  <c r="R15" i="35"/>
  <c r="O17" i="35"/>
  <c r="K17" i="35"/>
  <c r="G17" i="35"/>
  <c r="R14" i="35"/>
  <c r="R16" i="35" s="1"/>
  <c r="N17" i="35"/>
  <c r="J17" i="35"/>
  <c r="F17" i="35"/>
  <c r="Q17" i="35"/>
  <c r="M17" i="35"/>
  <c r="R31" i="35"/>
  <c r="M45" i="35"/>
  <c r="R59" i="35"/>
  <c r="I72" i="35"/>
  <c r="I74" i="35"/>
  <c r="M74" i="35"/>
  <c r="M72" i="35"/>
  <c r="Q72" i="35"/>
  <c r="Q74" i="35"/>
  <c r="I71" i="35"/>
  <c r="M71" i="35"/>
  <c r="Q71" i="35"/>
  <c r="R22" i="35"/>
  <c r="H24" i="35"/>
  <c r="L24" i="35"/>
  <c r="P24" i="35"/>
  <c r="R36" i="35"/>
  <c r="H38" i="35"/>
  <c r="L38" i="35"/>
  <c r="P38" i="35"/>
  <c r="R50" i="35"/>
  <c r="H52" i="35"/>
  <c r="L52" i="35"/>
  <c r="P52" i="35"/>
  <c r="R64" i="35"/>
  <c r="H66" i="35"/>
  <c r="L66" i="35"/>
  <c r="P66" i="35"/>
  <c r="I24" i="35"/>
  <c r="M24" i="35"/>
  <c r="Q24" i="35"/>
  <c r="I38" i="35"/>
  <c r="M38" i="35"/>
  <c r="Q38" i="35"/>
  <c r="I52" i="35"/>
  <c r="M52" i="35"/>
  <c r="M68" i="35" s="1"/>
  <c r="M69" i="35" s="1"/>
  <c r="Q52" i="35"/>
  <c r="I66" i="35"/>
  <c r="M66" i="35"/>
  <c r="Q66" i="35"/>
  <c r="F24" i="35"/>
  <c r="J24" i="35"/>
  <c r="F38" i="35"/>
  <c r="J38" i="35"/>
  <c r="F52" i="35"/>
  <c r="J52" i="35"/>
  <c r="F66" i="35"/>
  <c r="J66" i="35"/>
  <c r="Q157" i="34"/>
  <c r="F159" i="34"/>
  <c r="F157" i="34"/>
  <c r="O31" i="34"/>
  <c r="K31" i="34"/>
  <c r="G31" i="34"/>
  <c r="R28" i="34"/>
  <c r="R30" i="34" s="1"/>
  <c r="G156" i="34"/>
  <c r="G157" i="34"/>
  <c r="R88" i="34"/>
  <c r="P88" i="34"/>
  <c r="O88" i="34"/>
  <c r="L88" i="34"/>
  <c r="H88" i="34"/>
  <c r="R86" i="34"/>
  <c r="Q88" i="34"/>
  <c r="K88" i="34"/>
  <c r="G88" i="34"/>
  <c r="R85" i="34"/>
  <c r="R87" i="34" s="1"/>
  <c r="M88" i="34"/>
  <c r="O156" i="34"/>
  <c r="M73" i="34"/>
  <c r="F88" i="34"/>
  <c r="O17" i="34"/>
  <c r="K17" i="34"/>
  <c r="I17" i="34"/>
  <c r="N17" i="34"/>
  <c r="F31" i="34"/>
  <c r="L31" i="34"/>
  <c r="Q31" i="34"/>
  <c r="R35" i="34"/>
  <c r="R37" i="34" s="1"/>
  <c r="P59" i="34"/>
  <c r="L59" i="34"/>
  <c r="H59" i="34"/>
  <c r="R57" i="34"/>
  <c r="O59" i="34"/>
  <c r="K59" i="34"/>
  <c r="G59" i="34"/>
  <c r="R56" i="34"/>
  <c r="R58" i="34" s="1"/>
  <c r="H157" i="34"/>
  <c r="H159" i="34"/>
  <c r="L157" i="34"/>
  <c r="L159" i="34"/>
  <c r="P157" i="34"/>
  <c r="P159" i="34"/>
  <c r="H156" i="34"/>
  <c r="L156" i="34"/>
  <c r="P156" i="34"/>
  <c r="J159" i="34"/>
  <c r="J157" i="34"/>
  <c r="M59" i="34"/>
  <c r="F73" i="34"/>
  <c r="I88" i="34"/>
  <c r="P144" i="34"/>
  <c r="L144" i="34"/>
  <c r="H144" i="34"/>
  <c r="R142" i="34"/>
  <c r="O144" i="34"/>
  <c r="K144" i="34"/>
  <c r="G144" i="34"/>
  <c r="R141" i="34"/>
  <c r="R143" i="34" s="1"/>
  <c r="N144" i="34"/>
  <c r="J144" i="34"/>
  <c r="F144" i="34"/>
  <c r="M144" i="34"/>
  <c r="I144" i="34"/>
  <c r="G159" i="34"/>
  <c r="N159" i="34"/>
  <c r="N157" i="34"/>
  <c r="J31" i="34"/>
  <c r="P31" i="34"/>
  <c r="K156" i="34"/>
  <c r="O157" i="34"/>
  <c r="O159" i="34"/>
  <c r="P73" i="34"/>
  <c r="L73" i="34"/>
  <c r="H73" i="34"/>
  <c r="R71" i="34"/>
  <c r="O73" i="34"/>
  <c r="K73" i="34"/>
  <c r="G73" i="34"/>
  <c r="R70" i="34"/>
  <c r="R72" i="34" s="1"/>
  <c r="F17" i="34"/>
  <c r="J17" i="34"/>
  <c r="P17" i="34"/>
  <c r="R29" i="34"/>
  <c r="H31" i="34"/>
  <c r="M31" i="34"/>
  <c r="P45" i="34"/>
  <c r="L45" i="34"/>
  <c r="H45" i="34"/>
  <c r="R43" i="34"/>
  <c r="O45" i="34"/>
  <c r="K45" i="34"/>
  <c r="G45" i="34"/>
  <c r="R42" i="34"/>
  <c r="R44" i="34" s="1"/>
  <c r="M45" i="34"/>
  <c r="I159" i="34"/>
  <c r="I157" i="34"/>
  <c r="M159" i="34"/>
  <c r="M157" i="34"/>
  <c r="Q159" i="34"/>
  <c r="K157" i="34"/>
  <c r="F59" i="34"/>
  <c r="N59" i="34"/>
  <c r="N153" i="34" s="1"/>
  <c r="N154" i="34" s="1"/>
  <c r="I73" i="34"/>
  <c r="Q73" i="34"/>
  <c r="J88" i="34"/>
  <c r="P102" i="34"/>
  <c r="L102" i="34"/>
  <c r="H102" i="34"/>
  <c r="R100" i="34"/>
  <c r="O102" i="34"/>
  <c r="K102" i="34"/>
  <c r="G102" i="34"/>
  <c r="R99" i="34"/>
  <c r="R101" i="34" s="1"/>
  <c r="N102" i="34"/>
  <c r="J102" i="34"/>
  <c r="F102" i="34"/>
  <c r="M102" i="34"/>
  <c r="I102" i="34"/>
  <c r="P130" i="34"/>
  <c r="L130" i="34"/>
  <c r="H130" i="34"/>
  <c r="R128" i="34"/>
  <c r="O130" i="34"/>
  <c r="K130" i="34"/>
  <c r="G130" i="34"/>
  <c r="R127" i="34"/>
  <c r="R129" i="34" s="1"/>
  <c r="N130" i="34"/>
  <c r="J130" i="34"/>
  <c r="F130" i="34"/>
  <c r="M130" i="34"/>
  <c r="I130" i="34"/>
  <c r="Q144" i="34"/>
  <c r="K159" i="34"/>
  <c r="I24" i="34"/>
  <c r="M24" i="34"/>
  <c r="I38" i="34"/>
  <c r="M38" i="34"/>
  <c r="I52" i="34"/>
  <c r="M52" i="34"/>
  <c r="I156" i="34"/>
  <c r="M156" i="34"/>
  <c r="Q156" i="34"/>
  <c r="I66" i="34"/>
  <c r="M66" i="34"/>
  <c r="I80" i="34"/>
  <c r="M80" i="34"/>
  <c r="P116" i="34"/>
  <c r="L116" i="34"/>
  <c r="H116" i="34"/>
  <c r="R114" i="34"/>
  <c r="O116" i="34"/>
  <c r="K116" i="34"/>
  <c r="G116" i="34"/>
  <c r="R113" i="34"/>
  <c r="R115" i="34" s="1"/>
  <c r="N116" i="34"/>
  <c r="J116" i="34"/>
  <c r="F116" i="34"/>
  <c r="Q116" i="34"/>
  <c r="R144" i="34"/>
  <c r="R93" i="34"/>
  <c r="H95" i="34"/>
  <c r="L95" i="34"/>
  <c r="P95" i="34"/>
  <c r="R107" i="34"/>
  <c r="H109" i="34"/>
  <c r="L109" i="34"/>
  <c r="P109" i="34"/>
  <c r="R121" i="34"/>
  <c r="H123" i="34"/>
  <c r="L123" i="34"/>
  <c r="P123" i="34"/>
  <c r="R135" i="34"/>
  <c r="H137" i="34"/>
  <c r="L137" i="34"/>
  <c r="P137" i="34"/>
  <c r="R149" i="34"/>
  <c r="H151" i="34"/>
  <c r="L151" i="34"/>
  <c r="P151" i="34"/>
  <c r="I95" i="34"/>
  <c r="M95" i="34"/>
  <c r="Q95" i="34"/>
  <c r="I109" i="34"/>
  <c r="M109" i="34"/>
  <c r="Q109" i="34"/>
  <c r="I123" i="34"/>
  <c r="M123" i="34"/>
  <c r="Q123" i="34"/>
  <c r="I137" i="34"/>
  <c r="M137" i="34"/>
  <c r="Q137" i="34"/>
  <c r="I151" i="34"/>
  <c r="M151" i="34"/>
  <c r="Q151" i="34"/>
  <c r="F95" i="34"/>
  <c r="J95" i="34"/>
  <c r="F109" i="34"/>
  <c r="J109" i="34"/>
  <c r="F123" i="34"/>
  <c r="J123" i="34"/>
  <c r="F137" i="34"/>
  <c r="J137" i="34"/>
  <c r="F151" i="34"/>
  <c r="J151" i="34"/>
  <c r="F158" i="34" l="1"/>
  <c r="I75" i="35"/>
  <c r="N158" i="34"/>
  <c r="P73" i="35"/>
  <c r="O153" i="34"/>
  <c r="O154" i="34" s="1"/>
  <c r="R153" i="34"/>
  <c r="R154" i="34" s="1"/>
  <c r="I68" i="35"/>
  <c r="I69" i="35" s="1"/>
  <c r="F153" i="34"/>
  <c r="F154" i="34" s="1"/>
  <c r="L153" i="34"/>
  <c r="L154" i="34" s="1"/>
  <c r="J158" i="34"/>
  <c r="G153" i="34"/>
  <c r="G154" i="34" s="1"/>
  <c r="Q153" i="34"/>
  <c r="Q154" i="34" s="1"/>
  <c r="J73" i="35"/>
  <c r="P153" i="34"/>
  <c r="P154" i="34" s="1"/>
  <c r="J153" i="34"/>
  <c r="J154" i="34" s="1"/>
  <c r="K158" i="34"/>
  <c r="H153" i="34"/>
  <c r="H154" i="34" s="1"/>
  <c r="K153" i="34"/>
  <c r="K154" i="34" s="1"/>
  <c r="L73" i="35"/>
  <c r="H158" i="34"/>
  <c r="G158" i="34"/>
  <c r="K68" i="35"/>
  <c r="K69" i="35" s="1"/>
  <c r="O75" i="35"/>
  <c r="Q73" i="35"/>
  <c r="I73" i="35"/>
  <c r="N68" i="35"/>
  <c r="N69" i="35" s="1"/>
  <c r="O68" i="35"/>
  <c r="O69" i="35" s="1"/>
  <c r="P68" i="35"/>
  <c r="P69" i="35" s="1"/>
  <c r="O73" i="35"/>
  <c r="F75" i="35"/>
  <c r="J68" i="35"/>
  <c r="J69" i="35" s="1"/>
  <c r="M73" i="35"/>
  <c r="R68" i="35"/>
  <c r="R69" i="35" s="1"/>
  <c r="Q68" i="35"/>
  <c r="Q69" i="35" s="1"/>
  <c r="R74" i="35"/>
  <c r="R72" i="35"/>
  <c r="R71" i="35"/>
  <c r="K73" i="35"/>
  <c r="L68" i="35"/>
  <c r="L69" i="35" s="1"/>
  <c r="L75" i="35"/>
  <c r="F68" i="35"/>
  <c r="F69" i="35" s="1"/>
  <c r="G68" i="35"/>
  <c r="G69" i="35" s="1"/>
  <c r="H68" i="35"/>
  <c r="H69" i="35" s="1"/>
  <c r="O160" i="34"/>
  <c r="M153" i="34"/>
  <c r="M154" i="34" s="1"/>
  <c r="M158" i="34"/>
  <c r="O158" i="34"/>
  <c r="L160" i="34"/>
  <c r="R159" i="34"/>
  <c r="R157" i="34"/>
  <c r="R156" i="34"/>
  <c r="F160" i="34"/>
  <c r="I160" i="34"/>
  <c r="I153" i="34"/>
  <c r="I154" i="34" s="1"/>
  <c r="L158" i="34"/>
  <c r="P158" i="34"/>
  <c r="I158" i="34"/>
  <c r="Q158" i="34"/>
  <c r="R73" i="35" l="1"/>
  <c r="R158" i="34"/>
  <c r="D65" i="33" l="1"/>
  <c r="D62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Q56" i="33"/>
  <c r="Q58" i="33" s="1"/>
  <c r="P56" i="33"/>
  <c r="P58" i="33" s="1"/>
  <c r="O56" i="33"/>
  <c r="O58" i="33" s="1"/>
  <c r="N56" i="33"/>
  <c r="N58" i="33" s="1"/>
  <c r="M56" i="33"/>
  <c r="M58" i="33" s="1"/>
  <c r="L56" i="33"/>
  <c r="L58" i="33" s="1"/>
  <c r="K56" i="33"/>
  <c r="K58" i="33" s="1"/>
  <c r="J56" i="33"/>
  <c r="J58" i="33" s="1"/>
  <c r="I56" i="33"/>
  <c r="I58" i="33" s="1"/>
  <c r="H56" i="33"/>
  <c r="H58" i="33" s="1"/>
  <c r="G56" i="33"/>
  <c r="G58" i="33" s="1"/>
  <c r="F56" i="33"/>
  <c r="F58" i="33" s="1"/>
  <c r="R55" i="33"/>
  <c r="R54" i="33"/>
  <c r="N59" i="33" s="1"/>
  <c r="Q50" i="33"/>
  <c r="P50" i="33"/>
  <c r="O50" i="33"/>
  <c r="N50" i="33"/>
  <c r="M50" i="33"/>
  <c r="L50" i="33"/>
  <c r="K50" i="33"/>
  <c r="J50" i="33"/>
  <c r="I50" i="33"/>
  <c r="H50" i="33"/>
  <c r="G50" i="33"/>
  <c r="F50" i="33"/>
  <c r="Q49" i="33"/>
  <c r="Q51" i="33" s="1"/>
  <c r="P49" i="33"/>
  <c r="P51" i="33" s="1"/>
  <c r="O49" i="33"/>
  <c r="O51" i="33" s="1"/>
  <c r="N49" i="33"/>
  <c r="N51" i="33" s="1"/>
  <c r="M49" i="33"/>
  <c r="M51" i="33" s="1"/>
  <c r="L49" i="33"/>
  <c r="L51" i="33" s="1"/>
  <c r="K49" i="33"/>
  <c r="K51" i="33" s="1"/>
  <c r="J49" i="33"/>
  <c r="J51" i="33" s="1"/>
  <c r="I49" i="33"/>
  <c r="I51" i="33" s="1"/>
  <c r="H49" i="33"/>
  <c r="H51" i="33" s="1"/>
  <c r="G49" i="33"/>
  <c r="G51" i="33" s="1"/>
  <c r="F49" i="33"/>
  <c r="F51" i="33" s="1"/>
  <c r="R48" i="33"/>
  <c r="R47" i="33"/>
  <c r="N52" i="33" s="1"/>
  <c r="N43" i="33"/>
  <c r="M43" i="33"/>
  <c r="L43" i="33"/>
  <c r="K43" i="33"/>
  <c r="J43" i="33"/>
  <c r="I43" i="33"/>
  <c r="H43" i="33"/>
  <c r="G43" i="33"/>
  <c r="F43" i="33"/>
  <c r="Q42" i="33"/>
  <c r="Q44" i="33" s="1"/>
  <c r="P42" i="33"/>
  <c r="P44" i="33" s="1"/>
  <c r="O42" i="33"/>
  <c r="O44" i="33" s="1"/>
  <c r="N42" i="33"/>
  <c r="N44" i="33" s="1"/>
  <c r="M42" i="33"/>
  <c r="M44" i="33" s="1"/>
  <c r="L42" i="33"/>
  <c r="L44" i="33" s="1"/>
  <c r="K42" i="33"/>
  <c r="K44" i="33" s="1"/>
  <c r="J42" i="33"/>
  <c r="J44" i="33" s="1"/>
  <c r="I42" i="33"/>
  <c r="I44" i="33" s="1"/>
  <c r="H42" i="33"/>
  <c r="H44" i="33" s="1"/>
  <c r="G42" i="33"/>
  <c r="G44" i="33" s="1"/>
  <c r="F42" i="33"/>
  <c r="F44" i="33" s="1"/>
  <c r="R41" i="33"/>
  <c r="R40" i="33"/>
  <c r="N45" i="33" s="1"/>
  <c r="I37" i="33"/>
  <c r="H37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Q35" i="33"/>
  <c r="Q37" i="33" s="1"/>
  <c r="P35" i="33"/>
  <c r="P37" i="33" s="1"/>
  <c r="O35" i="33"/>
  <c r="O37" i="33" s="1"/>
  <c r="N35" i="33"/>
  <c r="N37" i="33" s="1"/>
  <c r="M35" i="33"/>
  <c r="M37" i="33" s="1"/>
  <c r="L35" i="33"/>
  <c r="L37" i="33" s="1"/>
  <c r="K35" i="33"/>
  <c r="K37" i="33" s="1"/>
  <c r="J35" i="33"/>
  <c r="J37" i="33" s="1"/>
  <c r="I35" i="33"/>
  <c r="G35" i="33"/>
  <c r="G37" i="33" s="1"/>
  <c r="F35" i="33"/>
  <c r="F37" i="33" s="1"/>
  <c r="R34" i="33"/>
  <c r="R33" i="33"/>
  <c r="O38" i="33" s="1"/>
  <c r="Q29" i="33"/>
  <c r="P29" i="33"/>
  <c r="O29" i="33"/>
  <c r="N29" i="33"/>
  <c r="M29" i="33"/>
  <c r="L29" i="33"/>
  <c r="K29" i="33"/>
  <c r="J29" i="33"/>
  <c r="I29" i="33"/>
  <c r="H29" i="33"/>
  <c r="G29" i="33"/>
  <c r="F29" i="33"/>
  <c r="Q28" i="33"/>
  <c r="Q30" i="33" s="1"/>
  <c r="P28" i="33"/>
  <c r="P30" i="33" s="1"/>
  <c r="O28" i="33"/>
  <c r="O30" i="33" s="1"/>
  <c r="N28" i="33"/>
  <c r="N30" i="33" s="1"/>
  <c r="M28" i="33"/>
  <c r="M30" i="33" s="1"/>
  <c r="L28" i="33"/>
  <c r="L30" i="33" s="1"/>
  <c r="K28" i="33"/>
  <c r="K30" i="33" s="1"/>
  <c r="J28" i="33"/>
  <c r="J30" i="33" s="1"/>
  <c r="I28" i="33"/>
  <c r="I30" i="33" s="1"/>
  <c r="H28" i="33"/>
  <c r="H30" i="33" s="1"/>
  <c r="G28" i="33"/>
  <c r="G30" i="33" s="1"/>
  <c r="F28" i="33"/>
  <c r="F30" i="33" s="1"/>
  <c r="R27" i="33"/>
  <c r="R26" i="33"/>
  <c r="Q31" i="33" s="1"/>
  <c r="Q22" i="33"/>
  <c r="N22" i="33"/>
  <c r="M22" i="33"/>
  <c r="L22" i="33"/>
  <c r="K22" i="33"/>
  <c r="J22" i="33"/>
  <c r="I22" i="33"/>
  <c r="H22" i="33"/>
  <c r="G22" i="33"/>
  <c r="F22" i="33"/>
  <c r="Q21" i="33"/>
  <c r="Q23" i="33" s="1"/>
  <c r="P21" i="33"/>
  <c r="P23" i="33" s="1"/>
  <c r="O21" i="33"/>
  <c r="O23" i="33" s="1"/>
  <c r="N21" i="33"/>
  <c r="N23" i="33" s="1"/>
  <c r="M21" i="33"/>
  <c r="M23" i="33" s="1"/>
  <c r="L21" i="33"/>
  <c r="L23" i="33" s="1"/>
  <c r="K21" i="33"/>
  <c r="K23" i="33" s="1"/>
  <c r="J21" i="33"/>
  <c r="J23" i="33" s="1"/>
  <c r="I21" i="33"/>
  <c r="I23" i="33" s="1"/>
  <c r="H21" i="33"/>
  <c r="H23" i="33" s="1"/>
  <c r="G21" i="33"/>
  <c r="G23" i="33" s="1"/>
  <c r="F21" i="33"/>
  <c r="F23" i="33" s="1"/>
  <c r="R20" i="33"/>
  <c r="R19" i="33"/>
  <c r="N24" i="33" s="1"/>
  <c r="Q15" i="33"/>
  <c r="P15" i="33"/>
  <c r="O15" i="33"/>
  <c r="N15" i="33"/>
  <c r="M15" i="33"/>
  <c r="L15" i="33"/>
  <c r="K15" i="33"/>
  <c r="J15" i="33"/>
  <c r="I15" i="33"/>
  <c r="H15" i="33"/>
  <c r="G15" i="33"/>
  <c r="F15" i="33"/>
  <c r="Q14" i="33"/>
  <c r="Q16" i="33" s="1"/>
  <c r="P14" i="33"/>
  <c r="P16" i="33" s="1"/>
  <c r="O14" i="33"/>
  <c r="O16" i="33" s="1"/>
  <c r="N14" i="33"/>
  <c r="N16" i="33" s="1"/>
  <c r="M14" i="33"/>
  <c r="M16" i="33" s="1"/>
  <c r="L14" i="33"/>
  <c r="L16" i="33" s="1"/>
  <c r="K14" i="33"/>
  <c r="K16" i="33" s="1"/>
  <c r="J14" i="33"/>
  <c r="J16" i="33" s="1"/>
  <c r="I14" i="33"/>
  <c r="I16" i="33" s="1"/>
  <c r="H14" i="33"/>
  <c r="H16" i="33" s="1"/>
  <c r="G14" i="33"/>
  <c r="G16" i="33" s="1"/>
  <c r="F14" i="33"/>
  <c r="F16" i="33" s="1"/>
  <c r="R13" i="33"/>
  <c r="R12" i="33"/>
  <c r="Q17" i="33" s="1"/>
  <c r="O24" i="33" l="1"/>
  <c r="O65" i="33"/>
  <c r="H38" i="33"/>
  <c r="R45" i="33"/>
  <c r="R52" i="33"/>
  <c r="H65" i="33"/>
  <c r="L65" i="33"/>
  <c r="P65" i="33"/>
  <c r="L52" i="33"/>
  <c r="R59" i="33"/>
  <c r="K65" i="33"/>
  <c r="K52" i="33"/>
  <c r="R24" i="33"/>
  <c r="G24" i="33"/>
  <c r="R31" i="33"/>
  <c r="R35" i="33"/>
  <c r="R37" i="33" s="1"/>
  <c r="R36" i="33"/>
  <c r="L38" i="33"/>
  <c r="R49" i="33"/>
  <c r="R51" i="33" s="1"/>
  <c r="I65" i="33"/>
  <c r="M65" i="33"/>
  <c r="Q65" i="33"/>
  <c r="G52" i="33"/>
  <c r="O52" i="33"/>
  <c r="G65" i="33"/>
  <c r="R17" i="33"/>
  <c r="R21" i="33"/>
  <c r="R23" i="33" s="1"/>
  <c r="K24" i="33"/>
  <c r="P38" i="33"/>
  <c r="F65" i="33"/>
  <c r="J65" i="33"/>
  <c r="N65" i="33"/>
  <c r="R50" i="33"/>
  <c r="H52" i="33"/>
  <c r="P52" i="33"/>
  <c r="H66" i="33"/>
  <c r="P66" i="33"/>
  <c r="I68" i="33"/>
  <c r="Q68" i="33"/>
  <c r="F68" i="33"/>
  <c r="F66" i="33"/>
  <c r="J68" i="33"/>
  <c r="J66" i="33"/>
  <c r="N68" i="33"/>
  <c r="N66" i="33"/>
  <c r="L66" i="33"/>
  <c r="L67" i="33" s="1"/>
  <c r="G66" i="33"/>
  <c r="G68" i="33"/>
  <c r="K66" i="33"/>
  <c r="K68" i="33"/>
  <c r="O66" i="33"/>
  <c r="O68" i="33"/>
  <c r="M68" i="33"/>
  <c r="F17" i="33"/>
  <c r="J17" i="33"/>
  <c r="N17" i="33"/>
  <c r="R22" i="33"/>
  <c r="H24" i="33"/>
  <c r="L24" i="33"/>
  <c r="P24" i="33"/>
  <c r="F31" i="33"/>
  <c r="J31" i="33"/>
  <c r="N31" i="33"/>
  <c r="I38" i="33"/>
  <c r="M38" i="33"/>
  <c r="Q38" i="33"/>
  <c r="R42" i="33"/>
  <c r="R44" i="33" s="1"/>
  <c r="G45" i="33"/>
  <c r="K45" i="33"/>
  <c r="O45" i="33"/>
  <c r="I52" i="33"/>
  <c r="M52" i="33"/>
  <c r="Q52" i="33"/>
  <c r="R56" i="33"/>
  <c r="R58" i="33" s="1"/>
  <c r="G59" i="33"/>
  <c r="K59" i="33"/>
  <c r="O59" i="33"/>
  <c r="I66" i="33"/>
  <c r="I67" i="33" s="1"/>
  <c r="M66" i="33"/>
  <c r="Q66" i="33"/>
  <c r="R14" i="33"/>
  <c r="R16" i="33" s="1"/>
  <c r="G17" i="33"/>
  <c r="K17" i="33"/>
  <c r="O17" i="33"/>
  <c r="I24" i="33"/>
  <c r="M24" i="33"/>
  <c r="Q24" i="33"/>
  <c r="R28" i="33"/>
  <c r="R30" i="33" s="1"/>
  <c r="G31" i="33"/>
  <c r="K31" i="33"/>
  <c r="O31" i="33"/>
  <c r="F38" i="33"/>
  <c r="J38" i="33"/>
  <c r="N38" i="33"/>
  <c r="R38" i="33"/>
  <c r="R43" i="33"/>
  <c r="H45" i="33"/>
  <c r="L45" i="33"/>
  <c r="P45" i="33"/>
  <c r="F52" i="33"/>
  <c r="J52" i="33"/>
  <c r="R57" i="33"/>
  <c r="H59" i="33"/>
  <c r="L59" i="33"/>
  <c r="P59" i="33"/>
  <c r="H68" i="33"/>
  <c r="L68" i="33"/>
  <c r="P68" i="33"/>
  <c r="R15" i="33"/>
  <c r="H17" i="33"/>
  <c r="L17" i="33"/>
  <c r="P17" i="33"/>
  <c r="F24" i="33"/>
  <c r="J24" i="33"/>
  <c r="R29" i="33"/>
  <c r="H31" i="33"/>
  <c r="L31" i="33"/>
  <c r="P31" i="33"/>
  <c r="G38" i="33"/>
  <c r="K38" i="33"/>
  <c r="I45" i="33"/>
  <c r="M45" i="33"/>
  <c r="Q45" i="33"/>
  <c r="I59" i="33"/>
  <c r="M59" i="33"/>
  <c r="Q59" i="33"/>
  <c r="I17" i="33"/>
  <c r="M17" i="33"/>
  <c r="I31" i="33"/>
  <c r="M31" i="33"/>
  <c r="F45" i="33"/>
  <c r="J45" i="33"/>
  <c r="F59" i="33"/>
  <c r="J59" i="33"/>
  <c r="J67" i="33" l="1"/>
  <c r="F67" i="33"/>
  <c r="N67" i="33"/>
  <c r="H67" i="33"/>
  <c r="K67" i="33"/>
  <c r="O67" i="33"/>
  <c r="Q67" i="33"/>
  <c r="P67" i="33"/>
  <c r="R65" i="33"/>
  <c r="L69" i="33"/>
  <c r="R62" i="33"/>
  <c r="R63" i="33" s="1"/>
  <c r="Q62" i="33"/>
  <c r="Q63" i="33" s="1"/>
  <c r="M67" i="33"/>
  <c r="R68" i="33"/>
  <c r="G67" i="33"/>
  <c r="I62" i="33"/>
  <c r="I63" i="33" s="1"/>
  <c r="L62" i="33"/>
  <c r="L63" i="33" s="1"/>
  <c r="H62" i="33"/>
  <c r="H63" i="33" s="1"/>
  <c r="G62" i="33"/>
  <c r="G63" i="33" s="1"/>
  <c r="F62" i="33"/>
  <c r="F63" i="33" s="1"/>
  <c r="F69" i="33"/>
  <c r="M62" i="33"/>
  <c r="M63" i="33" s="1"/>
  <c r="P62" i="33"/>
  <c r="P63" i="33" s="1"/>
  <c r="O62" i="33"/>
  <c r="O63" i="33" s="1"/>
  <c r="N62" i="33"/>
  <c r="N63" i="33" s="1"/>
  <c r="R66" i="33"/>
  <c r="R67" i="33" s="1"/>
  <c r="K62" i="33"/>
  <c r="K63" i="33" s="1"/>
  <c r="J62" i="33"/>
  <c r="J63" i="33" s="1"/>
  <c r="O69" i="33"/>
  <c r="I69" i="33"/>
  <c r="K76" i="15" l="1"/>
  <c r="H62" i="15"/>
  <c r="N18" i="15" l="1"/>
  <c r="M18" i="15"/>
  <c r="L18" i="15"/>
  <c r="N25" i="15"/>
  <c r="M25" i="15"/>
  <c r="L25" i="15"/>
  <c r="N62" i="15"/>
  <c r="L62" i="15"/>
  <c r="L76" i="15"/>
  <c r="D84" i="15" l="1"/>
  <c r="D81" i="15"/>
  <c r="Q76" i="15"/>
  <c r="O76" i="15"/>
  <c r="M76" i="15"/>
  <c r="J76" i="15"/>
  <c r="I76" i="15"/>
  <c r="H76" i="15"/>
  <c r="G76" i="15"/>
  <c r="F76" i="15"/>
  <c r="Q75" i="15"/>
  <c r="Q77" i="15" s="1"/>
  <c r="P75" i="15"/>
  <c r="P77" i="15" s="1"/>
  <c r="O75" i="15"/>
  <c r="O77" i="15" s="1"/>
  <c r="N75" i="15"/>
  <c r="N77" i="15" s="1"/>
  <c r="M75" i="15"/>
  <c r="M77" i="15" s="1"/>
  <c r="L75" i="15"/>
  <c r="L77" i="15" s="1"/>
  <c r="K75" i="15"/>
  <c r="K77" i="15" s="1"/>
  <c r="J75" i="15"/>
  <c r="J77" i="15" s="1"/>
  <c r="I75" i="15"/>
  <c r="I77" i="15" s="1"/>
  <c r="H75" i="15"/>
  <c r="H77" i="15" s="1"/>
  <c r="G75" i="15"/>
  <c r="G77" i="15" s="1"/>
  <c r="F75" i="15"/>
  <c r="F77" i="15" s="1"/>
  <c r="R74" i="15"/>
  <c r="R73" i="15"/>
  <c r="N78" i="15" s="1"/>
  <c r="Q69" i="15"/>
  <c r="P69" i="15"/>
  <c r="O69" i="15"/>
  <c r="N69" i="15"/>
  <c r="M69" i="15"/>
  <c r="L69" i="15"/>
  <c r="K69" i="15"/>
  <c r="J69" i="15"/>
  <c r="I69" i="15"/>
  <c r="H69" i="15"/>
  <c r="G69" i="15"/>
  <c r="F69" i="15"/>
  <c r="Q68" i="15"/>
  <c r="Q70" i="15" s="1"/>
  <c r="P68" i="15"/>
  <c r="P70" i="15" s="1"/>
  <c r="O68" i="15"/>
  <c r="O70" i="15" s="1"/>
  <c r="N68" i="15"/>
  <c r="N70" i="15" s="1"/>
  <c r="M68" i="15"/>
  <c r="M70" i="15" s="1"/>
  <c r="L68" i="15"/>
  <c r="L70" i="15" s="1"/>
  <c r="K68" i="15"/>
  <c r="K70" i="15" s="1"/>
  <c r="J68" i="15"/>
  <c r="J70" i="15" s="1"/>
  <c r="I68" i="15"/>
  <c r="I70" i="15" s="1"/>
  <c r="H68" i="15"/>
  <c r="H70" i="15" s="1"/>
  <c r="G68" i="15"/>
  <c r="G70" i="15" s="1"/>
  <c r="F68" i="15"/>
  <c r="F70" i="15" s="1"/>
  <c r="R67" i="15"/>
  <c r="R66" i="15"/>
  <c r="I71" i="15" s="1"/>
  <c r="K62" i="15"/>
  <c r="J62" i="15"/>
  <c r="I62" i="15"/>
  <c r="G62" i="15"/>
  <c r="F62" i="15"/>
  <c r="Q61" i="15"/>
  <c r="Q63" i="15" s="1"/>
  <c r="P61" i="15"/>
  <c r="P63" i="15" s="1"/>
  <c r="O61" i="15"/>
  <c r="O63" i="15" s="1"/>
  <c r="N61" i="15"/>
  <c r="N63" i="15" s="1"/>
  <c r="M61" i="15"/>
  <c r="M63" i="15" s="1"/>
  <c r="L61" i="15"/>
  <c r="L63" i="15" s="1"/>
  <c r="K61" i="15"/>
  <c r="K63" i="15" s="1"/>
  <c r="J61" i="15"/>
  <c r="J63" i="15" s="1"/>
  <c r="I61" i="15"/>
  <c r="I63" i="15" s="1"/>
  <c r="H61" i="15"/>
  <c r="H63" i="15" s="1"/>
  <c r="G61" i="15"/>
  <c r="G63" i="15" s="1"/>
  <c r="F61" i="15"/>
  <c r="F63" i="15" s="1"/>
  <c r="R60" i="15"/>
  <c r="R59" i="15"/>
  <c r="N64" i="15" s="1"/>
  <c r="Q55" i="15"/>
  <c r="P55" i="15"/>
  <c r="O55" i="15"/>
  <c r="N55" i="15"/>
  <c r="M55" i="15"/>
  <c r="L55" i="15"/>
  <c r="K55" i="15"/>
  <c r="J55" i="15"/>
  <c r="I55" i="15"/>
  <c r="H55" i="15"/>
  <c r="G55" i="15"/>
  <c r="F55" i="15"/>
  <c r="Q54" i="15"/>
  <c r="Q56" i="15" s="1"/>
  <c r="P54" i="15"/>
  <c r="P56" i="15" s="1"/>
  <c r="O54" i="15"/>
  <c r="O56" i="15" s="1"/>
  <c r="N54" i="15"/>
  <c r="N56" i="15" s="1"/>
  <c r="M54" i="15"/>
  <c r="M56" i="15" s="1"/>
  <c r="L56" i="15"/>
  <c r="K54" i="15"/>
  <c r="K56" i="15" s="1"/>
  <c r="J54" i="15"/>
  <c r="J56" i="15" s="1"/>
  <c r="I54" i="15"/>
  <c r="I56" i="15" s="1"/>
  <c r="H54" i="15"/>
  <c r="H56" i="15" s="1"/>
  <c r="G54" i="15"/>
  <c r="G56" i="15" s="1"/>
  <c r="F54" i="15"/>
  <c r="F56" i="15" s="1"/>
  <c r="R53" i="15"/>
  <c r="R52" i="15"/>
  <c r="I57" i="15" s="1"/>
  <c r="Q48" i="15"/>
  <c r="P48" i="15"/>
  <c r="O48" i="15"/>
  <c r="N48" i="15"/>
  <c r="M48" i="15"/>
  <c r="L48" i="15"/>
  <c r="K48" i="15"/>
  <c r="J48" i="15"/>
  <c r="I48" i="15"/>
  <c r="H48" i="15"/>
  <c r="G48" i="15"/>
  <c r="F48" i="15"/>
  <c r="Q47" i="15"/>
  <c r="Q49" i="15" s="1"/>
  <c r="P47" i="15"/>
  <c r="P49" i="15" s="1"/>
  <c r="O47" i="15"/>
  <c r="O49" i="15" s="1"/>
  <c r="N47" i="15"/>
  <c r="N49" i="15" s="1"/>
  <c r="M47" i="15"/>
  <c r="M49" i="15" s="1"/>
  <c r="L47" i="15"/>
  <c r="L49" i="15" s="1"/>
  <c r="K47" i="15"/>
  <c r="K49" i="15" s="1"/>
  <c r="J47" i="15"/>
  <c r="J49" i="15" s="1"/>
  <c r="I47" i="15"/>
  <c r="I49" i="15" s="1"/>
  <c r="H47" i="15"/>
  <c r="H49" i="15" s="1"/>
  <c r="G47" i="15"/>
  <c r="G49" i="15" s="1"/>
  <c r="F47" i="15"/>
  <c r="F49" i="15" s="1"/>
  <c r="R46" i="15"/>
  <c r="R45" i="15"/>
  <c r="N50" i="15" s="1"/>
  <c r="Q40" i="15"/>
  <c r="P40" i="15"/>
  <c r="O40" i="15"/>
  <c r="N40" i="15"/>
  <c r="M40" i="15"/>
  <c r="L40" i="15"/>
  <c r="K40" i="15"/>
  <c r="J40" i="15"/>
  <c r="I40" i="15"/>
  <c r="H40" i="15"/>
  <c r="G40" i="15"/>
  <c r="F40" i="15"/>
  <c r="Q39" i="15"/>
  <c r="Q41" i="15" s="1"/>
  <c r="P39" i="15"/>
  <c r="P41" i="15" s="1"/>
  <c r="O39" i="15"/>
  <c r="O41" i="15" s="1"/>
  <c r="N39" i="15"/>
  <c r="N41" i="15" s="1"/>
  <c r="M39" i="15"/>
  <c r="M41" i="15" s="1"/>
  <c r="L39" i="15"/>
  <c r="L41" i="15" s="1"/>
  <c r="K39" i="15"/>
  <c r="K41" i="15" s="1"/>
  <c r="J39" i="15"/>
  <c r="J41" i="15" s="1"/>
  <c r="I39" i="15"/>
  <c r="I41" i="15" s="1"/>
  <c r="H39" i="15"/>
  <c r="H41" i="15" s="1"/>
  <c r="G39" i="15"/>
  <c r="G41" i="15" s="1"/>
  <c r="F39" i="15"/>
  <c r="F41" i="15" s="1"/>
  <c r="R38" i="15"/>
  <c r="R37" i="15"/>
  <c r="Q42" i="15" s="1"/>
  <c r="Q33" i="15"/>
  <c r="P33" i="15"/>
  <c r="O33" i="15"/>
  <c r="N33" i="15"/>
  <c r="M33" i="15"/>
  <c r="L33" i="15"/>
  <c r="K33" i="15"/>
  <c r="J33" i="15"/>
  <c r="I33" i="15"/>
  <c r="H33" i="15"/>
  <c r="G33" i="15"/>
  <c r="F33" i="15"/>
  <c r="Q32" i="15"/>
  <c r="Q34" i="15" s="1"/>
  <c r="P32" i="15"/>
  <c r="P34" i="15" s="1"/>
  <c r="O32" i="15"/>
  <c r="O34" i="15" s="1"/>
  <c r="N32" i="15"/>
  <c r="N34" i="15" s="1"/>
  <c r="M32" i="15"/>
  <c r="M34" i="15" s="1"/>
  <c r="L32" i="15"/>
  <c r="L34" i="15" s="1"/>
  <c r="K32" i="15"/>
  <c r="K34" i="15" s="1"/>
  <c r="J32" i="15"/>
  <c r="J34" i="15" s="1"/>
  <c r="I32" i="15"/>
  <c r="I34" i="15" s="1"/>
  <c r="H32" i="15"/>
  <c r="H34" i="15" s="1"/>
  <c r="G32" i="15"/>
  <c r="G34" i="15" s="1"/>
  <c r="F32" i="15"/>
  <c r="F34" i="15" s="1"/>
  <c r="R31" i="15"/>
  <c r="R30" i="15"/>
  <c r="N35" i="15" s="1"/>
  <c r="N27" i="15"/>
  <c r="M27" i="15"/>
  <c r="L27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Q25" i="15"/>
  <c r="Q27" i="15" s="1"/>
  <c r="P25" i="15"/>
  <c r="P27" i="15" s="1"/>
  <c r="O25" i="15"/>
  <c r="O27" i="15" s="1"/>
  <c r="K25" i="15"/>
  <c r="K27" i="15" s="1"/>
  <c r="J25" i="15"/>
  <c r="J27" i="15" s="1"/>
  <c r="I25" i="15"/>
  <c r="I27" i="15" s="1"/>
  <c r="H25" i="15"/>
  <c r="H27" i="15" s="1"/>
  <c r="G25" i="15"/>
  <c r="G27" i="15" s="1"/>
  <c r="F25" i="15"/>
  <c r="F27" i="15" s="1"/>
  <c r="R24" i="15"/>
  <c r="R23" i="15"/>
  <c r="P28" i="15" s="1"/>
  <c r="N20" i="15"/>
  <c r="M20" i="15"/>
  <c r="L20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Q18" i="15"/>
  <c r="Q20" i="15" s="1"/>
  <c r="P18" i="15"/>
  <c r="P20" i="15" s="1"/>
  <c r="O18" i="15"/>
  <c r="O20" i="15" s="1"/>
  <c r="K18" i="15"/>
  <c r="K20" i="15" s="1"/>
  <c r="J18" i="15"/>
  <c r="J20" i="15" s="1"/>
  <c r="I18" i="15"/>
  <c r="I20" i="15" s="1"/>
  <c r="H18" i="15"/>
  <c r="H20" i="15" s="1"/>
  <c r="G18" i="15"/>
  <c r="G20" i="15" s="1"/>
  <c r="F18" i="15"/>
  <c r="F20" i="15" s="1"/>
  <c r="R17" i="15"/>
  <c r="R16" i="15"/>
  <c r="H21" i="15" s="1"/>
  <c r="F84" i="15" l="1"/>
  <c r="R21" i="15"/>
  <c r="R19" i="15"/>
  <c r="P21" i="15"/>
  <c r="R28" i="15"/>
  <c r="M28" i="15"/>
  <c r="I28" i="15"/>
  <c r="Q28" i="15"/>
  <c r="R35" i="15"/>
  <c r="K35" i="15"/>
  <c r="R32" i="15"/>
  <c r="R34" i="15" s="1"/>
  <c r="G35" i="15"/>
  <c r="O35" i="15"/>
  <c r="L84" i="15"/>
  <c r="O87" i="15"/>
  <c r="R47" i="15"/>
  <c r="R49" i="15" s="1"/>
  <c r="K50" i="15"/>
  <c r="R50" i="15"/>
  <c r="G50" i="15"/>
  <c r="O50" i="15"/>
  <c r="P84" i="15"/>
  <c r="H84" i="15"/>
  <c r="Q57" i="15"/>
  <c r="J84" i="15"/>
  <c r="R64" i="15"/>
  <c r="K64" i="15"/>
  <c r="G87" i="15"/>
  <c r="R61" i="15"/>
  <c r="R63" i="15" s="1"/>
  <c r="G64" i="15"/>
  <c r="O64" i="15"/>
  <c r="Q85" i="15"/>
  <c r="N84" i="15"/>
  <c r="Q71" i="15"/>
  <c r="K87" i="15"/>
  <c r="R75" i="15"/>
  <c r="R77" i="15" s="1"/>
  <c r="R78" i="15"/>
  <c r="G78" i="15"/>
  <c r="O78" i="15"/>
  <c r="K78" i="15"/>
  <c r="O85" i="15"/>
  <c r="K84" i="15"/>
  <c r="P85" i="15"/>
  <c r="P87" i="15"/>
  <c r="P42" i="15"/>
  <c r="L42" i="15"/>
  <c r="H42" i="15"/>
  <c r="R40" i="15"/>
  <c r="O42" i="15"/>
  <c r="K42" i="15"/>
  <c r="G42" i="15"/>
  <c r="R39" i="15"/>
  <c r="R41" i="15" s="1"/>
  <c r="N42" i="15"/>
  <c r="J42" i="15"/>
  <c r="F42" i="15"/>
  <c r="O84" i="15"/>
  <c r="O21" i="15"/>
  <c r="K21" i="15"/>
  <c r="G21" i="15"/>
  <c r="R18" i="15"/>
  <c r="R20" i="15" s="1"/>
  <c r="M21" i="15"/>
  <c r="N21" i="15"/>
  <c r="J21" i="15"/>
  <c r="F21" i="15"/>
  <c r="Q21" i="15"/>
  <c r="I21" i="15"/>
  <c r="L21" i="15"/>
  <c r="R42" i="15"/>
  <c r="I42" i="15"/>
  <c r="R57" i="15"/>
  <c r="I87" i="15"/>
  <c r="M87" i="15"/>
  <c r="Q87" i="15"/>
  <c r="K85" i="15"/>
  <c r="R71" i="15"/>
  <c r="I85" i="15"/>
  <c r="G85" i="15"/>
  <c r="P57" i="15"/>
  <c r="L57" i="15"/>
  <c r="H57" i="15"/>
  <c r="R55" i="15"/>
  <c r="O57" i="15"/>
  <c r="K57" i="15"/>
  <c r="G57" i="15"/>
  <c r="R54" i="15"/>
  <c r="R56" i="15" s="1"/>
  <c r="N57" i="15"/>
  <c r="J57" i="15"/>
  <c r="F57" i="15"/>
  <c r="G84" i="15"/>
  <c r="H85" i="15"/>
  <c r="H87" i="15"/>
  <c r="P71" i="15"/>
  <c r="L71" i="15"/>
  <c r="H71" i="15"/>
  <c r="R69" i="15"/>
  <c r="O71" i="15"/>
  <c r="K71" i="15"/>
  <c r="G71" i="15"/>
  <c r="R68" i="15"/>
  <c r="R70" i="15" s="1"/>
  <c r="N71" i="15"/>
  <c r="J71" i="15"/>
  <c r="F71" i="15"/>
  <c r="M42" i="15"/>
  <c r="M57" i="15"/>
  <c r="F87" i="15"/>
  <c r="F85" i="15"/>
  <c r="F86" i="15" s="1"/>
  <c r="J87" i="15"/>
  <c r="J85" i="15"/>
  <c r="N87" i="15"/>
  <c r="N85" i="15"/>
  <c r="I84" i="15"/>
  <c r="M84" i="15"/>
  <c r="Q84" i="15"/>
  <c r="L85" i="15"/>
  <c r="L87" i="15"/>
  <c r="M71" i="15"/>
  <c r="M85" i="15"/>
  <c r="F28" i="15"/>
  <c r="J28" i="15"/>
  <c r="N28" i="15"/>
  <c r="R33" i="15"/>
  <c r="H35" i="15"/>
  <c r="L35" i="15"/>
  <c r="P35" i="15"/>
  <c r="R48" i="15"/>
  <c r="H50" i="15"/>
  <c r="L50" i="15"/>
  <c r="P50" i="15"/>
  <c r="R62" i="15"/>
  <c r="H64" i="15"/>
  <c r="L64" i="15"/>
  <c r="P64" i="15"/>
  <c r="R76" i="15"/>
  <c r="H78" i="15"/>
  <c r="L78" i="15"/>
  <c r="P78" i="15"/>
  <c r="R25" i="15"/>
  <c r="R27" i="15" s="1"/>
  <c r="G28" i="15"/>
  <c r="K28" i="15"/>
  <c r="O28" i="15"/>
  <c r="I35" i="15"/>
  <c r="M35" i="15"/>
  <c r="Q35" i="15"/>
  <c r="I50" i="15"/>
  <c r="M50" i="15"/>
  <c r="Q50" i="15"/>
  <c r="I64" i="15"/>
  <c r="M64" i="15"/>
  <c r="Q64" i="15"/>
  <c r="I78" i="15"/>
  <c r="M78" i="15"/>
  <c r="Q78" i="15"/>
  <c r="R26" i="15"/>
  <c r="H28" i="15"/>
  <c r="L28" i="15"/>
  <c r="F35" i="15"/>
  <c r="J35" i="15"/>
  <c r="F50" i="15"/>
  <c r="J50" i="15"/>
  <c r="F64" i="15"/>
  <c r="J64" i="15"/>
  <c r="F78" i="15"/>
  <c r="J78" i="15"/>
  <c r="L86" i="15" l="1"/>
  <c r="G81" i="15"/>
  <c r="G82" i="15" s="1"/>
  <c r="P86" i="15"/>
  <c r="N86" i="15"/>
  <c r="J86" i="15"/>
  <c r="H86" i="15"/>
  <c r="F88" i="15"/>
  <c r="Q86" i="15"/>
  <c r="I88" i="15"/>
  <c r="N81" i="15"/>
  <c r="N82" i="15" s="1"/>
  <c r="O88" i="15"/>
  <c r="K81" i="15"/>
  <c r="K82" i="15" s="1"/>
  <c r="O81" i="15"/>
  <c r="O82" i="15" s="1"/>
  <c r="R81" i="15"/>
  <c r="R82" i="15" s="1"/>
  <c r="I81" i="15"/>
  <c r="I82" i="15" s="1"/>
  <c r="R87" i="15"/>
  <c r="L88" i="15"/>
  <c r="G86" i="15"/>
  <c r="K86" i="15"/>
  <c r="O86" i="15"/>
  <c r="L81" i="15"/>
  <c r="L82" i="15" s="1"/>
  <c r="J81" i="15"/>
  <c r="J82" i="15" s="1"/>
  <c r="Q81" i="15"/>
  <c r="Q82" i="15" s="1"/>
  <c r="R84" i="15"/>
  <c r="M86" i="15"/>
  <c r="R85" i="15"/>
  <c r="I86" i="15"/>
  <c r="H81" i="15"/>
  <c r="H82" i="15" s="1"/>
  <c r="F81" i="15"/>
  <c r="F82" i="15" s="1"/>
  <c r="M81" i="15"/>
  <c r="M82" i="15" s="1"/>
  <c r="P81" i="15"/>
  <c r="P82" i="15" s="1"/>
  <c r="R86" i="15" l="1"/>
</calcChain>
</file>

<file path=xl/sharedStrings.xml><?xml version="1.0" encoding="utf-8"?>
<sst xmlns="http://schemas.openxmlformats.org/spreadsheetml/2006/main" count="1146" uniqueCount="152">
  <si>
    <t>EVALUACIÓN SMDIF ACCIONES A FA. DE LA INFANCIA 2023</t>
  </si>
  <si>
    <t>No.</t>
  </si>
  <si>
    <t>Acciones</t>
  </si>
  <si>
    <t>Pts</t>
  </si>
  <si>
    <t>Logros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</si>
  <si>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</si>
  <si>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</si>
  <si>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</si>
  <si>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</si>
  <si>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</si>
  <si>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</si>
  <si>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</si>
  <si>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</si>
  <si>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</si>
  <si>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</si>
  <si>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</si>
  <si>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</si>
  <si>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</si>
  <si>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meta</t>
  </si>
  <si>
    <t>logro</t>
  </si>
  <si>
    <t>%</t>
  </si>
  <si>
    <t>p.max.</t>
  </si>
  <si>
    <t>p.cons.</t>
  </si>
  <si>
    <t>p.financ.</t>
  </si>
  <si>
    <t>ATENDER A 144 NIÑOS DURANTE EL AÑO DE 1 A 3 AÑOS.</t>
  </si>
  <si>
    <t>BRINDAR 144 ATENCIONES AL AÑO SOBRE LA SALUD DEL NIÑO, EN CUESTIÓN DE ALIMENTACIÓN, PESO Y TALLA</t>
  </si>
  <si>
    <t>LLEVAR 12 EVENTOS SOCIOCULTURALES CON LOS PADRES DE FAMILIA, DURANTE EL AÑO DE MANERA PRESENCIAL</t>
  </si>
  <si>
    <t>RECIBIR 5 CAPACITACIONES CON DIFERENTES TEMÁTICAS DIRIGIDAS AL PERSONAL DEL CENTRO DE ATENCIÓN INFANTIL.</t>
  </si>
  <si>
    <t>Tesorería</t>
  </si>
  <si>
    <t>01.- Planes y desarrollo institucional para el municipio.</t>
  </si>
  <si>
    <t>Pts. Financieros</t>
  </si>
  <si>
    <t>Programatico</t>
  </si>
  <si>
    <t>% Avance</t>
  </si>
  <si>
    <t>P.Max.</t>
  </si>
  <si>
    <t>Puntos</t>
  </si>
  <si>
    <t>P.Cons.</t>
  </si>
  <si>
    <t>Totales</t>
  </si>
  <si>
    <t>% Final</t>
  </si>
  <si>
    <t>Reporte</t>
  </si>
  <si>
    <t>Anual</t>
  </si>
  <si>
    <t>1er trimestre</t>
  </si>
  <si>
    <t>2o trimestre</t>
  </si>
  <si>
    <t>3er trimestre</t>
  </si>
  <si>
    <t>4o trimestre</t>
  </si>
  <si>
    <t>ENTREGAR 4 EVALUACIONES AL SEVAC.</t>
  </si>
  <si>
    <t>CONTAR CON 24 ARCHIVOS AL MES DE INGRESOS Y EGRESOS.</t>
  </si>
  <si>
    <t xml:space="preserve">  REALIZAR 48 CONCILIACIONES BANCARIAS ENTRE LO BANCARIO Y LO CONTABLE.</t>
  </si>
  <si>
    <t>REALIZAR 12 PAGOS DE ISR.</t>
  </si>
  <si>
    <t>REALIZAR 1 PLÁTICA O ACTIVIDAD MENSUAL DEL CUMPLIMIENTO DE LA NORMA 035 PARA COMBATIR EL ESTRÉS LABORAL</t>
  </si>
  <si>
    <t>EVALUACIÓN SMDIF DIRECCIÓN GENERAL 2025</t>
  </si>
  <si>
    <t>POA 2025</t>
  </si>
  <si>
    <t>Realizar reuniones con Coordinadores a fin de planear actividades que impacten en las familias del municipio.</t>
  </si>
  <si>
    <t>Revisar las condiciones en las que se encuentran los edificios que pertenecen a DIF.</t>
  </si>
  <si>
    <t xml:space="preserve">Levantar 1 registro de las necesidades a corto, mediano y largo plazo para dar mantenimiento a las instalaciones del DIF,  Centro Gerontológico y Baños del mercado.
</t>
  </si>
  <si>
    <t>Gestionar recurso para el cuidado y mantenimiento de los edificios.</t>
  </si>
  <si>
    <t>Realizar acciones de mejoras en las instalaciones de los edificios del DIF, Centro gerontológico y baños del mercado.</t>
  </si>
  <si>
    <t>Organizar 4 kermes durante el año con la finalidad de recaudar recursos económicos</t>
  </si>
  <si>
    <t>Realizar una rifa con causa.</t>
  </si>
  <si>
    <t>Contribuir a la campaña de donación de pañales para los adultos mayores del municipio y asilo de ancianos organizada por la Coordinación de Trabajo social.</t>
  </si>
  <si>
    <t>Organizar el Certamen Señorita Acámbaro 2025</t>
  </si>
  <si>
    <t>Llevar a cabo 1 carrera con causa cuya inscripción sea la donación de alimentos.</t>
  </si>
  <si>
    <t>Participar en diversas campañas de salud y prevención de enfermedades crónico degenerativas conjuntamente con sector salud del municipio y otras dependencias</t>
  </si>
  <si>
    <t>Hacer difusión y participar en las actividades de los 16 días de activismo en contra de la violencia hacia la mujer</t>
  </si>
  <si>
    <t>Realizar feria de salud y de servicios dirigido a las niñas, niños y adolescentes del municipio.</t>
  </si>
  <si>
    <t>Realizar concurso de pintura para promover los valores que se deben desarrollar dentro de las familias</t>
  </si>
  <si>
    <t>Festejo del Día de Reyes</t>
  </si>
  <si>
    <t>Conmemoración del día de la familia.</t>
  </si>
  <si>
    <t xml:space="preserve">Desfile del Día de la primavera con la participación de los preescolares del municipio. </t>
  </si>
  <si>
    <t>Festejo del Día del niño y de la niña.</t>
  </si>
  <si>
    <t>Semana de Acciones en favor de los Derechos de niñas, niños y adolescentes</t>
  </si>
  <si>
    <t>Festejo del Día de las madres.</t>
  </si>
  <si>
    <t>EVALUACIÓN SMDIF DESARROLLO PERSONAL 2025</t>
  </si>
  <si>
    <t>Realizar  7 talleres en el período vacacional de verano</t>
  </si>
  <si>
    <t>Promover la capacitación de la población mediante la impartición de 8 talleres con duración de 1 año</t>
  </si>
  <si>
    <t>Realizar 4 talleres con  duración de tres meses</t>
  </si>
  <si>
    <t xml:space="preserve">Realizar 2 talleres con duración de dos meses </t>
  </si>
  <si>
    <t>Fortalecer la Coordinación de Desarrollo Personal  con la compra de material y  mobiliario, de acuerdo a las necesidades detectadas en el área.</t>
  </si>
  <si>
    <t>EVALUACIÓN SMDIF DESARROLLO FAMILIAR Y COMUNITARIO 2025</t>
  </si>
  <si>
    <t>EVALUACIÓN SMDIF PERSONAS DISCAPACIDAD 2025</t>
  </si>
  <si>
    <t xml:space="preserve">REALIZAR 42 PRÁCTICAS DE SILLA DE RUEDAS. </t>
  </si>
  <si>
    <t>REALIZAR  7 ACTIVIDADES QUE PROMUEVAN LA INCLUSIÓN DE LAS  PERSONAS CON DISCAPACIDAD</t>
  </si>
  <si>
    <t xml:space="preserve">LOGRAR QUE 120  COMERCIOS, FIRMEN CONVENIOS DE DESCUENTOS. </t>
  </si>
  <si>
    <t>GESTIONAR LA CONSTRUCCIÓN DE 15 RAMPAS EN EL MPIO</t>
  </si>
  <si>
    <t>GESTIONAR 3 PLATICAS</t>
  </si>
  <si>
    <t>PARTICIPAR DE MANERA PRESENCIAL Y VIRTUAL EN LAS CAPACITACIONES QUE OFERTEN DEPENDENCIAS MUNICIPALES, ESTATALES Y FEDERALES</t>
  </si>
  <si>
    <t>EVALUACIÓN SMDIF ACCIONES A FA. DE LA INFANCIA 2025</t>
  </si>
  <si>
    <t xml:space="preserve">ATENDER A 50 PADRES DE FAMILIA AL MES DE MANERA PRESENCIAL CON:
* GRUPOS DE PADRES FAMILIA ATENDIDOS CON EL MODELO DE CRIANZA POSITIVA.
* PLATICAS INFORMATIVAS SOBRE EL DESARROLLO HUMANO Y LA FAMILIA
</t>
  </si>
  <si>
    <t>ATENDER A 80 NIÑAS, NIÑOS Y ADOLESCENTES AL MES DE MANERA PRESENCIAL CON PLÁTICAS, TALLERES Y MEDIOS DE EXPRESIÓN</t>
  </si>
  <si>
    <t>ATENDER A 405 NIÑAS NIÑOS, ADOLESCENTES Y PADRES DE FAMILIA DURANTE EL MES DE MANERA PRESENCIAL CON: TALLERES, PLÁTICAS, DINÁMICAS Y MÓDULOS DE INFORMACIÓN.</t>
  </si>
  <si>
    <t xml:space="preserve">ATENDER A 117 NIÑAS, NIÑOS DE MANERA PRESENCIAL MENSUALMENTE CON PLÁTICAS, TALLERES, DINÁMICAS 
PROYECCIONES EN EL DOMO, RALLY LÚDICO, MÓDULOS DE INFORMACIÓN, CAMPAÑAS DE PREVENCIÓN, SENSIBILIZACIÓN Y REPARTICIÓN DE FOLLETOS E INFORMACIÓN.
</t>
  </si>
  <si>
    <t>DOTAR DE 5640 RACIONES ALIMENTICIAS A LOS NIÑOS Y NIÑAS DEL CENTRO DE ATENCIÓN INFANTIL.</t>
  </si>
  <si>
    <t>EVALUACIÓN SMDIF ADULTOS MAYORES 2025</t>
  </si>
  <si>
    <t>CONFORMAR 22 GRUPOS DE ADULTOS MAYORES</t>
  </si>
  <si>
    <t>REALIZAR 12 SESIONES DE PREVENCIÓN AL DETERIORO COGNITIVO</t>
  </si>
  <si>
    <t>REALIZAR 1 TALLER DE CUIDADORES</t>
  </si>
  <si>
    <t>IMPARTIR 24 SESIONES DE FORTALECIMIENTO FÍSICO.</t>
  </si>
  <si>
    <t>REALIZAR 12 CAPACITACIONES A PROMOTORES VOLUNTARIOS GERONTOLÓGICOS</t>
  </si>
  <si>
    <t>REALIZAR 12 SESIONES LITERARIAS.</t>
  </si>
  <si>
    <t>APERTURAR 3 TALLERES (PANADERÍA, REPOSTERÍA Y COMIDA SALUDABLE)</t>
  </si>
  <si>
    <t>LLEVAR A CABO 2 EVENTOS RECREATIVOS.</t>
  </si>
  <si>
    <t>EVALUACIÓN SMDIF ASISTENCIA ALIMENTARIA 2025</t>
  </si>
  <si>
    <t>EVALUACIÓN SMDIF SUBDIRECCIÓN 2025</t>
  </si>
  <si>
    <t>REALIZAR 12 PAGOS DEL 3% DEL IMPUESTO SOBRE NOMINA</t>
  </si>
  <si>
    <t>Implementar el programa “Red Móvil Salud y Bienestar Comunitario” en 2 localidades.</t>
  </si>
  <si>
    <t>Impartir 90 capacitaciones productivas en el año (Red Móvil).</t>
  </si>
  <si>
    <t>Impartir 80 talleres productivos en el año (Red Móvil).</t>
  </si>
  <si>
    <t>Impartir 50 pláticas con temas de salud, prevencion a la violencia, orientacion psicologica entre otros temas.</t>
  </si>
  <si>
    <t>Realizar La Clausura De Cierre De Dos Comunidades Del Grupo De Red Móvil.</t>
  </si>
  <si>
    <t>ENTREGAR 5 CUENTAS PÚBLICAS AL AÑO  EN TIEMPO Y FORMA.</t>
  </si>
  <si>
    <t>IMPARTIR 42 PLÁTICAS DE ORIENTACIÓN Y EDUCACIÓN ALIMENTARIA</t>
  </si>
  <si>
    <t>ENTREGAR  MATERIAL QUE REFIERA EL MENÚ CÍCLICO PARA USO ADECUADO DE INSUMOS ALIMENTICIOS</t>
  </si>
  <si>
    <t>PROVEER INSUMOS DE CALIDAD E INOCUIDAD EN LA MODALIDAD ALIMENTICIA FRÍA  A 2,629 BENEFICIARIOS</t>
  </si>
  <si>
    <t xml:space="preserve">REALIZAR 39 VISITAS PARA PROVEER INSUMOS DE CALIDAD E INOCUIDAD PARA PREPARAR COMIDAS CALIENTES </t>
  </si>
  <si>
    <t>EVALUAR LAS CONDICIONES NUTRICIONALES DE  BENEFICARIOS MEDIANTE LA MEDICIÓN DE PESO Y TALLA</t>
  </si>
  <si>
    <t>REALIZAR VISITAS A LOS CENTROS DE ATENCION  INFANTIL</t>
  </si>
  <si>
    <t>LLEVAR A CABO UN CONCURSO DE ELABORACION DEL PLATILLO SALUDABLE PARA LOS ESPACIOS ALIMENTARIOS</t>
  </si>
  <si>
    <t>DISEÑO E IMPLENTACION DE UN PROYECTO DE INVERSION PARA EL FORTALECIMIENTO DE LOS ESPACIOS ALIMENTARIOS</t>
  </si>
  <si>
    <t>IMPLEMENTACION DE UN HUERTO ESCOLAR PEDAGOGICO</t>
  </si>
  <si>
    <t>REALIZAR 6 TALLERES BIMESTRALES</t>
  </si>
  <si>
    <t>EVALUACIÓN SMDIF ASISTECIA SOCIAL 2025</t>
  </si>
  <si>
    <t>REALIZAR DIFUSIONES SOBRE LOS SERVICIOS DE LA ASISTENCIA SOCIAL</t>
  </si>
  <si>
    <t>REALIZAR 15 PERITAJES EN MATERIA DE PSICOLOGÍA SOLICITADOS POR EL PODER JUDICIAL</t>
  </si>
  <si>
    <t xml:space="preserve">REALIZAR PERITAJES Y ESTUDIOS SOCIECONOMICOS, EN MATERIA DE TRABAJO SOCIAL
</t>
  </si>
  <si>
    <t>REALIZAR 50 SESIONES DE CONVIVENCIA DENTRO DE LA INSTITUCIÓN DIF ACÁMBARO.</t>
  </si>
  <si>
    <t>Brindar atencion en psicologia a la poblacion que asi lo requiera</t>
  </si>
  <si>
    <t>BRINDAR 200 ASESORÍAS JURÍDICAS APOBLACION ABIERTA, REGISTRADAS EN EL FORMATO DE USUARIO</t>
  </si>
  <si>
    <t>GESTIONAR ANTE  LA AUTORIDAD JUDICIAL LA DISOLUCIÓN DEL VÍNCULO MATRIMONIAL, OBTENIENDO UNA RESOLUCIÓN FAVORABLE A LAS PRETENSIONES DEL USUARIO (25 DIVORCIOS)</t>
  </si>
  <si>
    <t>COADYUVAR CON EL REGISTRO CIVIL PARA REALIZAR CAMPAÑAS DE REGULARIZACION DEL ESTADO CIVIL DE LAS PERSONAS</t>
  </si>
  <si>
    <t>OFRECER LOS SERVICIOS DE REGISTRO CIVIL EN DOS COMUNIDADES DANDO EVIDENCIA MEDIANTE FOTOGRAFÍAS DE LOS EVENTOS</t>
  </si>
  <si>
    <t>LLEVAR A CABO 10 PLÁTICAS DE PSICOLOGÍA SOBRE EL CUIDADO DE LOS ADULTOS MAYORES Y SUS CUIDADORES</t>
  </si>
  <si>
    <t>EVALUACIÓN SMDIF SALUD FAMILIAR 2025</t>
  </si>
  <si>
    <t xml:space="preserve">BRINDAR 2800
SESIONES DE TERAPIA FÍSICA Y REHABILITACIÓN AL AÑO.
</t>
  </si>
  <si>
    <t>ATENDER A 900  PACIENTES EN  TERAPIA  FÍSICA Y REHABILITACIÓN AL AÑO.</t>
  </si>
  <si>
    <t xml:space="preserve">REALIZAR 350 CONSULTAS DENTALES. </t>
  </si>
  <si>
    <t>REALIZAR 20 CAMPAÑAS EN LA UNIDAD MÉDICA Y DENTAL AL AÑO.</t>
  </si>
  <si>
    <t>ATENDER 850 PACIENTES DE MEDICINA GENERAL AL AÑO.</t>
  </si>
  <si>
    <t>REALIZAR 8 CAMPAÑAS  DE APARATOS AUDITIVOS A BAJO COSTO PARA LOS PACIENTES DE AUDIOLOGÍA  EN EL AÑO.</t>
  </si>
  <si>
    <t>REALIZAR 250 SEGUIMIENTOS CLÍNICOS  DESPUÉS DE LA ADAPTACIÓN DE AAE AL AÑO.</t>
  </si>
  <si>
    <t>REALIZAR 25 LAVADOS DE OÍDOS AL AÑO</t>
  </si>
  <si>
    <t xml:space="preserve">REALIZAR 30 TAMIZ
AUDITIVOS AL AÑO
</t>
  </si>
  <si>
    <t>REALIZAR 80 AUDIOMETRÍAS AL AÑO.</t>
  </si>
  <si>
    <t xml:space="preserve">REALIZAR 60 CONSULTAS DE  PRIMERA VEZ. </t>
  </si>
  <si>
    <t>BRINDAR 400 SESIONES DE TERAPIA DE LENGUAJE</t>
  </si>
  <si>
    <t>REALIZAR 200 CONSULTAS DE NUTRICIÓN</t>
  </si>
  <si>
    <t xml:space="preserve">REALIZAR 250 CONSULTAS DE ORTOPEDIA. </t>
  </si>
  <si>
    <t xml:space="preserve">REALIZAR 350 VALORACIONES DE OPTOMETRÍA </t>
  </si>
  <si>
    <t>BRINDAR 1200    SESIONES DE PSICOLOGÍA.</t>
  </si>
  <si>
    <t>REALIZAR 20 SESIONES DE TANATOLOGÍA</t>
  </si>
  <si>
    <t xml:space="preserve">REALIZAR 200 SESIONES A LA POBLACIÓN CON INSUFICIENCIA RENAL </t>
  </si>
  <si>
    <t xml:space="preserve">REALIZAR 8 JORNADAS DE PREVENCIÓN Y DE DETECCIÓN DE ENFERMEDADES EN CONJUNTO  CON EL CAISES. OCTUBRE </t>
  </si>
  <si>
    <t xml:space="preserve">REALIZAR 1 CARRERA DE CONCIENTIZACIÓN EN COORDINACIÓN CON LAS DEPENDENCIAS DEL MUNICIPIO OCTUBRE </t>
  </si>
  <si>
    <t xml:space="preserve">REALIZAR 1 RALLY LÚDICO.  ABRIL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</si>
</sst>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%"/>
    <numFmt numFmtId="166" formatCode="d/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48"/>
      <color theme="8" tint="-0.499984740745262"/>
      <name val="Calibri"/>
      <family val="2"/>
    </font>
    <font>
      <sz val="11"/>
      <color theme="8" tint="-0.499984740745262"/>
      <name val="Calibri"/>
      <family val="2"/>
    </font>
    <font>
      <sz val="72"/>
      <color theme="8" tint="-0.499984740745262"/>
      <name val="Calibri"/>
      <family val="2"/>
    </font>
    <font>
      <b/>
      <sz val="11"/>
      <color rgb="FF000000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48"/>
      <color rgb="FF1F3864"/>
      <name val="Calibri"/>
      <family val="2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sz val="24"/>
      <color rgb="FF000000"/>
      <name val="Calibri"/>
      <family val="2"/>
    </font>
    <font>
      <sz val="26"/>
      <color rgb="FF000000"/>
      <name val="Calibri"/>
      <family val="2"/>
    </font>
    <font>
      <sz val="36"/>
      <color rgb="FF000000"/>
      <name val="Calibri"/>
      <family val="2"/>
    </font>
    <font>
      <b/>
      <sz val="26"/>
      <color rgb="FF000000"/>
      <name val="Calibri"/>
      <family val="2"/>
    </font>
  </fonts>
  <fills count="48">
    <fill>
      <patternFill patternType="none"/>
    </fill>
    <fill>
      <patternFill patternType="gray125"/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4"/>
        <bgColor rgb="FFD8D8D8"/>
      </patternFill>
    </fill>
    <fill>
      <patternFill patternType="solid">
        <fgColor theme="0"/>
        <bgColor rgb="FFD8D8D8"/>
      </patternFill>
    </fill>
    <fill>
      <patternFill patternType="solid">
        <fgColor theme="4" tint="0.79989013336588644"/>
        <bgColor rgb="FFD8D8D8"/>
      </patternFill>
    </fill>
    <fill>
      <patternFill patternType="solid">
        <fgColor theme="0"/>
        <bgColor rgb="FFFFFFFF"/>
      </patternFill>
    </fill>
    <fill>
      <patternFill patternType="solid">
        <fgColor theme="4" tint="0.59999389629810485"/>
        <bgColor rgb="FF7F7F7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1AAF01"/>
      </patternFill>
    </fill>
    <fill>
      <patternFill patternType="solid">
        <fgColor theme="0"/>
        <bgColor rgb="FF7F7F7F"/>
      </patternFill>
    </fill>
    <fill>
      <patternFill patternType="solid">
        <fgColor theme="4"/>
        <bgColor indexed="64"/>
      </patternFill>
    </fill>
    <fill>
      <patternFill patternType="solid">
        <fgColor theme="4" tint="0.79992065187536243"/>
        <bgColor rgb="FFD8D8D8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rgb="FFBDD6EE"/>
        <bgColor rgb="FFBDD6EE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theme="4" tint="0.39988402966399123"/>
        <bgColor rgb="FFFFFFFF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rgb="FFD8D8D8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rgb="FFFFFFFF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4506668294322"/>
        <bgColor rgb="FF7F7F7F"/>
      </patternFill>
    </fill>
    <fill>
      <patternFill patternType="solid">
        <fgColor theme="4" tint="0.39988402966399123"/>
        <bgColor rgb="FF7F7F7F"/>
      </patternFill>
    </fill>
    <fill>
      <patternFill patternType="solid">
        <fgColor theme="8" tint="0.79998168889431442"/>
        <bgColor rgb="FFD8D8D8"/>
      </patternFill>
    </fill>
    <fill>
      <patternFill patternType="solid">
        <fgColor theme="4"/>
        <bgColor theme="0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9"/>
        <bgColor rgb="FF1AAF01"/>
      </patternFill>
    </fill>
    <fill>
      <patternFill patternType="solid">
        <fgColor theme="9"/>
        <bgColor rgb="FFFFFFFF"/>
      </patternFill>
    </fill>
    <fill>
      <patternFill patternType="solid">
        <fgColor theme="9"/>
        <bgColor theme="0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rgb="FF1AAF01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89013336588644"/>
        <bgColor rgb="FF7F7F7F"/>
      </patternFill>
    </fill>
    <fill>
      <patternFill patternType="solid">
        <fgColor rgb="FFFF0000"/>
        <bgColor rgb="FF1AAF01"/>
      </patternFill>
    </fill>
    <fill>
      <patternFill patternType="solid">
        <fgColor rgb="FFFFFF00"/>
        <bgColor rgb="FFFFFFFF"/>
      </patternFill>
    </fill>
  </fills>
  <borders count="95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dashed">
        <color rgb="FF000000"/>
      </bottom>
      <diagonal/>
    </border>
    <border>
      <left/>
      <right style="thick">
        <color auto="1"/>
      </right>
      <top/>
      <bottom style="dashed">
        <color rgb="FF000000"/>
      </bottom>
      <diagonal/>
    </border>
    <border>
      <left style="thick">
        <color auto="1"/>
      </left>
      <right/>
      <top/>
      <bottom style="dashed">
        <color rgb="FF000000"/>
      </bottom>
      <diagonal/>
    </border>
    <border>
      <left/>
      <right style="dashed">
        <color rgb="FF000000"/>
      </right>
      <top/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ck">
        <color auto="1"/>
      </left>
      <right/>
      <top style="dashed">
        <color rgb="FF000000"/>
      </top>
      <bottom/>
      <diagonal/>
    </border>
    <border>
      <left/>
      <right style="thick">
        <color auto="1"/>
      </right>
      <top style="dashed">
        <color rgb="FF000000"/>
      </top>
      <bottom/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medium">
        <color auto="1"/>
      </left>
      <right style="medium">
        <color rgb="FF323543"/>
      </right>
      <top style="medium">
        <color auto="1"/>
      </top>
      <bottom style="medium">
        <color auto="1"/>
      </bottom>
      <diagonal/>
    </border>
    <border>
      <left style="medium">
        <color rgb="FF323543"/>
      </left>
      <right style="medium">
        <color rgb="FF323543"/>
      </right>
      <top style="medium">
        <color auto="1"/>
      </top>
      <bottom style="medium">
        <color auto="1"/>
      </bottom>
      <diagonal/>
    </border>
    <border>
      <left style="medium">
        <color rgb="FF323543"/>
      </left>
      <right style="thick">
        <color rgb="FF323543"/>
      </right>
      <top style="medium">
        <color auto="1"/>
      </top>
      <bottom style="medium">
        <color auto="1"/>
      </bottom>
      <diagonal/>
    </border>
    <border>
      <left/>
      <right style="medium">
        <color rgb="FF323543"/>
      </right>
      <top style="medium">
        <color auto="1"/>
      </top>
      <bottom style="medium">
        <color auto="1"/>
      </bottom>
      <diagonal/>
    </border>
    <border>
      <left style="medium">
        <color rgb="FF323543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auto="1"/>
      </right>
      <top/>
      <bottom/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ashed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rgb="FF000000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medium">
        <color rgb="FF323543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rgb="FF323543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medium">
        <color rgb="FF323543"/>
      </right>
      <top style="medium">
        <color rgb="FF000000"/>
      </top>
      <bottom style="medium">
        <color rgb="FF000000"/>
      </bottom>
      <diagonal/>
    </border>
    <border>
      <left style="medium">
        <color rgb="FF323543"/>
      </left>
      <right style="medium">
        <color rgb="FF323543"/>
      </right>
      <top style="medium">
        <color rgb="FF000000"/>
      </top>
      <bottom style="medium">
        <color rgb="FF000000"/>
      </bottom>
      <diagonal/>
    </border>
    <border>
      <left style="medium">
        <color rgb="FF323543"/>
      </left>
      <right style="thick">
        <color rgb="FF323543"/>
      </right>
      <top style="medium">
        <color rgb="FF000000"/>
      </top>
      <bottom style="medium">
        <color rgb="FF000000"/>
      </bottom>
      <diagonal/>
    </border>
    <border>
      <left/>
      <right style="medium">
        <color rgb="FF323543"/>
      </right>
      <top style="medium">
        <color rgb="FF000000"/>
      </top>
      <bottom style="medium">
        <color rgb="FF000000"/>
      </bottom>
      <diagonal/>
    </border>
    <border>
      <left style="medium">
        <color rgb="FF323543"/>
      </left>
      <right/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 style="thick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323543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/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/>
      <top style="medium">
        <color rgb="FF323543"/>
      </top>
      <bottom style="medium">
        <color rgb="FF323543"/>
      </bottom>
      <diagonal/>
    </border>
    <border>
      <left style="thick">
        <color auto="1"/>
      </left>
      <right/>
      <top style="medium">
        <color rgb="FF323543"/>
      </top>
      <bottom style="medium">
        <color rgb="FF323543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thick">
        <color rgb="FF323543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theme="2" tint="-0.499984740745262"/>
      </left>
      <right style="medium">
        <color rgb="FF323543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rgb="FF323543"/>
      </left>
      <right style="medium">
        <color auto="1"/>
      </right>
      <top style="medium">
        <color theme="2" tint="-0.499984740745262"/>
      </top>
      <bottom style="medium">
        <color theme="2" tint="-0.499984740745262"/>
      </bottom>
      <diagonal/>
    </border>
    <border>
      <left/>
      <right style="medium">
        <color rgb="FF323543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rgb="FF323543"/>
      </left>
      <right style="medium">
        <color rgb="FF323543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rgb="FF323543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749992370372631"/>
      </left>
      <right style="medium">
        <color rgb="FF323543"/>
      </right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rgb="FF323543"/>
      </left>
      <right style="medium">
        <color rgb="FF323543"/>
      </right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rgb="FF323543"/>
      </left>
      <right/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rgb="FF323543"/>
      </left>
      <right style="thick">
        <color auto="1"/>
      </right>
      <top style="medium">
        <color theme="2" tint="-0.749992370372631"/>
      </top>
      <bottom style="medium">
        <color theme="2" tint="-0.749992370372631"/>
      </bottom>
      <diagonal/>
    </border>
    <border>
      <left/>
      <right/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auto="1"/>
      </left>
      <right style="medium">
        <color rgb="FF323543"/>
      </right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rgb="FF323543"/>
      </left>
      <right style="medium">
        <color auto="1"/>
      </right>
      <top style="medium">
        <color theme="2" tint="-0.749992370372631"/>
      </top>
      <bottom style="medium">
        <color theme="2" tint="-0.749992370372631"/>
      </bottom>
      <diagonal/>
    </border>
    <border>
      <left/>
      <right style="medium">
        <color rgb="FF323543"/>
      </right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rgb="FF323543"/>
      </left>
      <right style="medium">
        <color theme="2" tint="-0.749992370372631"/>
      </right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theme="1"/>
      </left>
      <right style="medium">
        <color rgb="FF323543"/>
      </right>
      <top style="medium">
        <color theme="1"/>
      </top>
      <bottom style="medium">
        <color theme="1"/>
      </bottom>
      <diagonal/>
    </border>
    <border>
      <left style="medium">
        <color rgb="FF323543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rgb="FF323543"/>
      </left>
      <right style="medium">
        <color rgb="FF323543"/>
      </right>
      <top style="medium">
        <color theme="1"/>
      </top>
      <bottom style="medium">
        <color theme="1"/>
      </bottom>
      <diagonal/>
    </border>
    <border>
      <left style="medium">
        <color rgb="FF323543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2" tint="-0.499984740745262"/>
      </right>
      <top/>
      <bottom style="dashed">
        <color rgb="FF000000"/>
      </bottom>
      <diagonal/>
    </border>
    <border>
      <left style="medium">
        <color theme="2" tint="-0.749992370372631"/>
      </left>
      <right style="medium">
        <color theme="2" tint="-0.749992370372631"/>
      </right>
      <top style="medium">
        <color theme="2" tint="-0.749992370372631"/>
      </top>
      <bottom style="medium">
        <color theme="2" tint="-0.749992370372631"/>
      </bottom>
      <diagonal/>
    </border>
    <border>
      <left style="thin">
        <color theme="2" tint="-0.749992370372631"/>
      </left>
      <right style="medium">
        <color rgb="FF323543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7">
    <xf numFmtId="0" fontId="0" fillId="0" borderId="0" xfId="0"/>
    <xf numFmtId="0" fontId="3" fillId="4" borderId="0" xfId="1" applyFill="1"/>
    <xf numFmtId="0" fontId="3" fillId="0" borderId="0" xfId="1"/>
    <xf numFmtId="0" fontId="5" fillId="5" borderId="0" xfId="1" applyFont="1" applyFill="1"/>
    <xf numFmtId="0" fontId="6" fillId="5" borderId="0" xfId="1" applyFont="1" applyFill="1"/>
    <xf numFmtId="0" fontId="7" fillId="7" borderId="8" xfId="1" applyFont="1" applyFill="1" applyBorder="1" applyAlignment="1">
      <alignment horizontal="right"/>
    </xf>
    <xf numFmtId="3" fontId="7" fillId="7" borderId="9" xfId="1" applyNumberFormat="1" applyFont="1" applyFill="1" applyBorder="1" applyAlignment="1">
      <alignment horizontal="center" vertical="center"/>
    </xf>
    <xf numFmtId="3" fontId="7" fillId="7" borderId="11" xfId="1" applyNumberFormat="1" applyFont="1" applyFill="1" applyBorder="1" applyAlignment="1">
      <alignment horizontal="center" vertical="center"/>
    </xf>
    <xf numFmtId="0" fontId="7" fillId="7" borderId="0" xfId="1" applyFont="1" applyFill="1" applyAlignment="1">
      <alignment horizontal="right"/>
    </xf>
    <xf numFmtId="9" fontId="3" fillId="7" borderId="2" xfId="1" applyNumberFormat="1" applyFill="1" applyBorder="1" applyAlignment="1">
      <alignment horizontal="center" vertical="center"/>
    </xf>
    <xf numFmtId="9" fontId="3" fillId="7" borderId="0" xfId="1" applyNumberFormat="1" applyFill="1" applyAlignment="1">
      <alignment horizontal="center" vertical="center"/>
    </xf>
    <xf numFmtId="9" fontId="3" fillId="7" borderId="1" xfId="1" applyNumberFormat="1" applyFill="1" applyBorder="1" applyAlignment="1">
      <alignment horizontal="center" vertical="center"/>
    </xf>
    <xf numFmtId="9" fontId="3" fillId="7" borderId="19" xfId="1" applyNumberFormat="1" applyFill="1" applyBorder="1" applyAlignment="1">
      <alignment horizontal="center" vertical="center"/>
    </xf>
    <xf numFmtId="164" fontId="3" fillId="7" borderId="2" xfId="1" applyNumberFormat="1" applyFill="1" applyBorder="1" applyAlignment="1">
      <alignment horizontal="center" vertical="center"/>
    </xf>
    <xf numFmtId="164" fontId="3" fillId="7" borderId="0" xfId="1" applyNumberFormat="1" applyFill="1" applyAlignment="1">
      <alignment horizontal="center" vertical="center"/>
    </xf>
    <xf numFmtId="164" fontId="3" fillId="7" borderId="1" xfId="1" applyNumberFormat="1" applyFill="1" applyBorder="1" applyAlignment="1">
      <alignment horizontal="center" vertical="center"/>
    </xf>
    <xf numFmtId="164" fontId="7" fillId="7" borderId="6" xfId="1" applyNumberFormat="1" applyFont="1" applyFill="1" applyBorder="1" applyAlignment="1">
      <alignment horizontal="center" vertical="center"/>
    </xf>
    <xf numFmtId="0" fontId="7" fillId="7" borderId="3" xfId="1" applyFont="1" applyFill="1" applyBorder="1" applyAlignment="1">
      <alignment horizontal="right"/>
    </xf>
    <xf numFmtId="164" fontId="3" fillId="7" borderId="5" xfId="1" applyNumberFormat="1" applyFill="1" applyBorder="1" applyAlignment="1">
      <alignment horizontal="center" vertical="center"/>
    </xf>
    <xf numFmtId="164" fontId="3" fillId="7" borderId="3" xfId="1" applyNumberFormat="1" applyFill="1" applyBorder="1" applyAlignment="1">
      <alignment horizontal="center" vertical="center"/>
    </xf>
    <xf numFmtId="164" fontId="3" fillId="7" borderId="4" xfId="1" applyNumberFormat="1" applyFill="1" applyBorder="1" applyAlignment="1">
      <alignment horizontal="center" vertical="center"/>
    </xf>
    <xf numFmtId="164" fontId="7" fillId="7" borderId="21" xfId="1" applyNumberFormat="1" applyFont="1" applyFill="1" applyBorder="1" applyAlignment="1">
      <alignment horizontal="center" vertical="center"/>
    </xf>
    <xf numFmtId="0" fontId="7" fillId="4" borderId="0" xfId="1" applyFont="1" applyFill="1"/>
    <xf numFmtId="0" fontId="7" fillId="4" borderId="0" xfId="1" applyFont="1" applyFill="1" applyAlignment="1">
      <alignment horizontal="center"/>
    </xf>
    <xf numFmtId="0" fontId="3" fillId="4" borderId="0" xfId="1" applyFill="1" applyAlignment="1">
      <alignment horizontal="left" vertical="top" wrapText="1"/>
    </xf>
    <xf numFmtId="0" fontId="7" fillId="4" borderId="0" xfId="1" applyFont="1" applyFill="1" applyAlignment="1">
      <alignment horizontal="right"/>
    </xf>
    <xf numFmtId="0" fontId="3" fillId="4" borderId="2" xfId="1" applyFill="1" applyBorder="1" applyAlignment="1">
      <alignment horizontal="center" vertical="center"/>
    </xf>
    <xf numFmtId="0" fontId="3" fillId="4" borderId="0" xfId="1" applyFill="1" applyAlignment="1">
      <alignment horizontal="center" vertical="center"/>
    </xf>
    <xf numFmtId="0" fontId="3" fillId="4" borderId="1" xfId="1" applyFill="1" applyBorder="1" applyAlignment="1">
      <alignment horizontal="center" vertical="center"/>
    </xf>
    <xf numFmtId="164" fontId="3" fillId="4" borderId="0" xfId="1" applyNumberFormat="1" applyFill="1" applyAlignment="1">
      <alignment horizontal="center" vertical="center"/>
    </xf>
    <xf numFmtId="0" fontId="7" fillId="9" borderId="8" xfId="1" applyFont="1" applyFill="1" applyBorder="1" applyAlignment="1">
      <alignment horizontal="right"/>
    </xf>
    <xf numFmtId="3" fontId="7" fillId="9" borderId="9" xfId="1" applyNumberFormat="1" applyFont="1" applyFill="1" applyBorder="1" applyAlignment="1">
      <alignment horizontal="center" vertical="center"/>
    </xf>
    <xf numFmtId="3" fontId="7" fillId="9" borderId="8" xfId="1" applyNumberFormat="1" applyFont="1" applyFill="1" applyBorder="1" applyAlignment="1">
      <alignment horizontal="center" vertical="center"/>
    </xf>
    <xf numFmtId="3" fontId="7" fillId="9" borderId="10" xfId="1" applyNumberFormat="1" applyFont="1" applyFill="1" applyBorder="1" applyAlignment="1">
      <alignment horizontal="center" vertical="center"/>
    </xf>
    <xf numFmtId="3" fontId="7" fillId="9" borderId="11" xfId="1" applyNumberFormat="1" applyFont="1" applyFill="1" applyBorder="1" applyAlignment="1">
      <alignment horizontal="center" vertical="center"/>
    </xf>
    <xf numFmtId="0" fontId="3" fillId="10" borderId="0" xfId="1" applyFill="1"/>
    <xf numFmtId="0" fontId="7" fillId="9" borderId="0" xfId="1" applyFont="1" applyFill="1" applyAlignment="1">
      <alignment horizontal="right"/>
    </xf>
    <xf numFmtId="9" fontId="3" fillId="9" borderId="2" xfId="1" applyNumberFormat="1" applyFill="1" applyBorder="1" applyAlignment="1">
      <alignment horizontal="center" vertical="center"/>
    </xf>
    <xf numFmtId="9" fontId="3" fillId="9" borderId="0" xfId="1" applyNumberFormat="1" applyFill="1" applyAlignment="1">
      <alignment horizontal="center" vertical="center"/>
    </xf>
    <xf numFmtId="9" fontId="3" fillId="9" borderId="1" xfId="1" applyNumberFormat="1" applyFill="1" applyBorder="1" applyAlignment="1">
      <alignment horizontal="center" vertical="center"/>
    </xf>
    <xf numFmtId="9" fontId="7" fillId="9" borderId="6" xfId="1" applyNumberFormat="1" applyFont="1" applyFill="1" applyBorder="1" applyAlignment="1">
      <alignment horizontal="center" vertical="center"/>
    </xf>
    <xf numFmtId="164" fontId="3" fillId="9" borderId="2" xfId="1" applyNumberFormat="1" applyFill="1" applyBorder="1" applyAlignment="1">
      <alignment horizontal="center" vertical="center"/>
    </xf>
    <xf numFmtId="164" fontId="3" fillId="9" borderId="0" xfId="1" applyNumberFormat="1" applyFill="1" applyAlignment="1">
      <alignment horizontal="center" vertical="center"/>
    </xf>
    <xf numFmtId="164" fontId="3" fillId="9" borderId="1" xfId="1" applyNumberFormat="1" applyFill="1" applyBorder="1" applyAlignment="1">
      <alignment horizontal="center" vertical="center"/>
    </xf>
    <xf numFmtId="164" fontId="7" fillId="9" borderId="6" xfId="1" applyNumberFormat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right"/>
    </xf>
    <xf numFmtId="164" fontId="3" fillId="9" borderId="5" xfId="1" applyNumberFormat="1" applyFill="1" applyBorder="1" applyAlignment="1">
      <alignment horizontal="center" vertical="center"/>
    </xf>
    <xf numFmtId="164" fontId="3" fillId="9" borderId="3" xfId="1" applyNumberFormat="1" applyFill="1" applyBorder="1" applyAlignment="1">
      <alignment horizontal="center" vertical="center"/>
    </xf>
    <xf numFmtId="164" fontId="3" fillId="9" borderId="4" xfId="1" applyNumberFormat="1" applyFill="1" applyBorder="1" applyAlignment="1">
      <alignment horizontal="center" vertical="center"/>
    </xf>
    <xf numFmtId="164" fontId="7" fillId="9" borderId="21" xfId="1" applyNumberFormat="1" applyFont="1" applyFill="1" applyBorder="1" applyAlignment="1">
      <alignment horizontal="center" vertical="center"/>
    </xf>
    <xf numFmtId="9" fontId="7" fillId="7" borderId="6" xfId="1" applyNumberFormat="1" applyFont="1" applyFill="1" applyBorder="1" applyAlignment="1">
      <alignment horizontal="center" vertical="center"/>
    </xf>
    <xf numFmtId="0" fontId="7" fillId="0" borderId="0" xfId="1" applyFont="1"/>
    <xf numFmtId="0" fontId="3" fillId="4" borderId="0" xfId="1" applyFill="1" applyAlignment="1">
      <alignment horizontal="center"/>
    </xf>
    <xf numFmtId="0" fontId="12" fillId="4" borderId="0" xfId="1" applyFont="1" applyFill="1" applyAlignment="1">
      <alignment horizontal="center"/>
    </xf>
    <xf numFmtId="164" fontId="3" fillId="4" borderId="2" xfId="1" applyNumberFormat="1" applyFill="1" applyBorder="1" applyAlignment="1">
      <alignment horizontal="center" vertical="center"/>
    </xf>
    <xf numFmtId="10" fontId="3" fillId="4" borderId="2" xfId="1" applyNumberFormat="1" applyFill="1" applyBorder="1" applyAlignment="1">
      <alignment horizontal="center" vertical="center"/>
    </xf>
    <xf numFmtId="10" fontId="3" fillId="4" borderId="0" xfId="1" applyNumberFormat="1" applyFill="1" applyAlignment="1">
      <alignment horizontal="center" vertical="center"/>
    </xf>
    <xf numFmtId="10" fontId="3" fillId="4" borderId="1" xfId="1" applyNumberFormat="1" applyFill="1" applyBorder="1" applyAlignment="1">
      <alignment horizontal="center" vertical="center"/>
    </xf>
    <xf numFmtId="0" fontId="3" fillId="4" borderId="0" xfId="1" applyFill="1" applyAlignment="1">
      <alignment vertical="top" wrapText="1"/>
    </xf>
    <xf numFmtId="0" fontId="14" fillId="11" borderId="0" xfId="1" applyFont="1" applyFill="1" applyAlignment="1">
      <alignment horizontal="center"/>
    </xf>
    <xf numFmtId="0" fontId="14" fillId="11" borderId="0" xfId="1" applyFont="1" applyFill="1" applyAlignment="1">
      <alignment horizontal="right"/>
    </xf>
    <xf numFmtId="164" fontId="14" fillId="11" borderId="2" xfId="1" applyNumberFormat="1" applyFont="1" applyFill="1" applyBorder="1" applyAlignment="1">
      <alignment horizontal="center" vertical="center"/>
    </xf>
    <xf numFmtId="165" fontId="14" fillId="11" borderId="2" xfId="1" applyNumberFormat="1" applyFont="1" applyFill="1" applyBorder="1" applyAlignment="1">
      <alignment horizontal="center" vertical="center"/>
    </xf>
    <xf numFmtId="165" fontId="14" fillId="11" borderId="0" xfId="1" applyNumberFormat="1" applyFont="1" applyFill="1" applyAlignment="1">
      <alignment horizontal="center" vertical="center"/>
    </xf>
    <xf numFmtId="165" fontId="14" fillId="11" borderId="1" xfId="1" applyNumberFormat="1" applyFont="1" applyFill="1" applyBorder="1" applyAlignment="1">
      <alignment horizontal="center" vertical="center"/>
    </xf>
    <xf numFmtId="0" fontId="3" fillId="0" borderId="0" xfId="1" applyAlignment="1">
      <alignment horizontal="center"/>
    </xf>
    <xf numFmtId="0" fontId="7" fillId="12" borderId="22" xfId="1" applyFont="1" applyFill="1" applyBorder="1" applyAlignment="1">
      <alignment horizontal="right"/>
    </xf>
    <xf numFmtId="0" fontId="7" fillId="12" borderId="0" xfId="1" applyFont="1" applyFill="1"/>
    <xf numFmtId="0" fontId="15" fillId="10" borderId="27" xfId="1" applyFont="1" applyFill="1" applyBorder="1" applyAlignment="1">
      <alignment horizontal="center"/>
    </xf>
    <xf numFmtId="0" fontId="7" fillId="10" borderId="0" xfId="1" applyFont="1" applyFill="1"/>
    <xf numFmtId="0" fontId="3" fillId="10" borderId="0" xfId="1" applyFill="1" applyAlignment="1">
      <alignment horizontal="center"/>
    </xf>
    <xf numFmtId="0" fontId="3" fillId="10" borderId="0" xfId="1" applyFill="1" applyAlignment="1">
      <alignment vertical="top" wrapText="1"/>
    </xf>
    <xf numFmtId="0" fontId="7" fillId="10" borderId="0" xfId="1" applyFont="1" applyFill="1" applyAlignment="1">
      <alignment horizontal="right"/>
    </xf>
    <xf numFmtId="164" fontId="3" fillId="10" borderId="0" xfId="1" applyNumberFormat="1" applyFill="1" applyAlignment="1">
      <alignment horizontal="center"/>
    </xf>
    <xf numFmtId="0" fontId="14" fillId="14" borderId="0" xfId="1" applyFont="1" applyFill="1" applyAlignment="1">
      <alignment horizontal="center"/>
    </xf>
    <xf numFmtId="0" fontId="14" fillId="14" borderId="0" xfId="1" applyFont="1" applyFill="1" applyAlignment="1">
      <alignment horizontal="right"/>
    </xf>
    <xf numFmtId="164" fontId="14" fillId="14" borderId="0" xfId="1" applyNumberFormat="1" applyFont="1" applyFill="1" applyAlignment="1">
      <alignment horizontal="center"/>
    </xf>
    <xf numFmtId="165" fontId="14" fillId="14" borderId="0" xfId="1" applyNumberFormat="1" applyFont="1" applyFill="1" applyAlignment="1">
      <alignment horizontal="center"/>
    </xf>
    <xf numFmtId="0" fontId="3" fillId="12" borderId="0" xfId="1" applyFill="1" applyAlignment="1">
      <alignment horizontal="center"/>
    </xf>
    <xf numFmtId="0" fontId="7" fillId="12" borderId="0" xfId="1" applyFont="1" applyFill="1" applyAlignment="1">
      <alignment horizontal="right"/>
    </xf>
    <xf numFmtId="10" fontId="13" fillId="13" borderId="0" xfId="1" applyNumberFormat="1" applyFont="1" applyFill="1" applyAlignment="1">
      <alignment horizontal="center"/>
    </xf>
    <xf numFmtId="0" fontId="3" fillId="12" borderId="0" xfId="1" applyFill="1"/>
    <xf numFmtId="0" fontId="16" fillId="10" borderId="0" xfId="1" applyFont="1" applyFill="1" applyAlignment="1">
      <alignment horizontal="center"/>
    </xf>
    <xf numFmtId="10" fontId="3" fillId="10" borderId="0" xfId="1" applyNumberFormat="1" applyFill="1" applyAlignment="1">
      <alignment horizontal="center"/>
    </xf>
    <xf numFmtId="10" fontId="16" fillId="13" borderId="0" xfId="1" applyNumberFormat="1" applyFont="1" applyFill="1" applyAlignment="1">
      <alignment horizontal="center"/>
    </xf>
    <xf numFmtId="3" fontId="7" fillId="7" borderId="9" xfId="1" applyNumberFormat="1" applyFont="1" applyFill="1" applyBorder="1" applyAlignment="1">
      <alignment horizontal="center"/>
    </xf>
    <xf numFmtId="3" fontId="7" fillId="7" borderId="8" xfId="1" applyNumberFormat="1" applyFont="1" applyFill="1" applyBorder="1" applyAlignment="1">
      <alignment horizontal="center"/>
    </xf>
    <xf numFmtId="3" fontId="7" fillId="7" borderId="10" xfId="1" applyNumberFormat="1" applyFont="1" applyFill="1" applyBorder="1" applyAlignment="1">
      <alignment horizontal="center"/>
    </xf>
    <xf numFmtId="3" fontId="7" fillId="7" borderId="7" xfId="1" applyNumberFormat="1" applyFont="1" applyFill="1" applyBorder="1" applyAlignment="1">
      <alignment horizontal="center"/>
    </xf>
    <xf numFmtId="0" fontId="9" fillId="8" borderId="14" xfId="1" applyFont="1" applyFill="1" applyBorder="1" applyAlignment="1">
      <alignment horizontal="center"/>
    </xf>
    <xf numFmtId="0" fontId="10" fillId="7" borderId="29" xfId="1" applyFont="1" applyFill="1" applyBorder="1" applyAlignment="1">
      <alignment horizontal="center"/>
    </xf>
    <xf numFmtId="9" fontId="3" fillId="7" borderId="2" xfId="1" applyNumberFormat="1" applyFill="1" applyBorder="1" applyAlignment="1">
      <alignment horizontal="center"/>
    </xf>
    <xf numFmtId="9" fontId="3" fillId="7" borderId="0" xfId="1" applyNumberFormat="1" applyFill="1" applyAlignment="1">
      <alignment horizontal="center"/>
    </xf>
    <xf numFmtId="9" fontId="3" fillId="7" borderId="30" xfId="1" applyNumberFormat="1" applyFill="1" applyBorder="1" applyAlignment="1">
      <alignment horizontal="center"/>
    </xf>
    <xf numFmtId="164" fontId="3" fillId="7" borderId="2" xfId="1" applyNumberFormat="1" applyFill="1" applyBorder="1" applyAlignment="1">
      <alignment horizontal="center"/>
    </xf>
    <xf numFmtId="164" fontId="3" fillId="7" borderId="0" xfId="1" applyNumberFormat="1" applyFill="1" applyAlignment="1">
      <alignment horizontal="center"/>
    </xf>
    <xf numFmtId="164" fontId="7" fillId="7" borderId="12" xfId="1" applyNumberFormat="1" applyFont="1" applyFill="1" applyBorder="1" applyAlignment="1">
      <alignment horizontal="center"/>
    </xf>
    <xf numFmtId="164" fontId="3" fillId="7" borderId="1" xfId="1" applyNumberFormat="1" applyFill="1" applyBorder="1" applyAlignment="1">
      <alignment horizontal="center"/>
    </xf>
    <xf numFmtId="164" fontId="3" fillId="7" borderId="5" xfId="1" applyNumberFormat="1" applyFill="1" applyBorder="1" applyAlignment="1">
      <alignment horizontal="center"/>
    </xf>
    <xf numFmtId="164" fontId="3" fillId="7" borderId="3" xfId="1" applyNumberFormat="1" applyFill="1" applyBorder="1" applyAlignment="1">
      <alignment horizontal="center"/>
    </xf>
    <xf numFmtId="164" fontId="3" fillId="7" borderId="4" xfId="1" applyNumberFormat="1" applyFill="1" applyBorder="1" applyAlignment="1">
      <alignment horizontal="center"/>
    </xf>
    <xf numFmtId="164" fontId="7" fillId="7" borderId="20" xfId="1" applyNumberFormat="1" applyFont="1" applyFill="1" applyBorder="1" applyAlignment="1">
      <alignment horizontal="center"/>
    </xf>
    <xf numFmtId="0" fontId="3" fillId="4" borderId="2" xfId="1" applyFill="1" applyBorder="1" applyAlignment="1">
      <alignment horizontal="center"/>
    </xf>
    <xf numFmtId="0" fontId="3" fillId="4" borderId="1" xfId="1" applyFill="1" applyBorder="1" applyAlignment="1">
      <alignment horizontal="center"/>
    </xf>
    <xf numFmtId="164" fontId="3" fillId="4" borderId="0" xfId="1" applyNumberFormat="1" applyFill="1" applyAlignment="1">
      <alignment horizontal="center"/>
    </xf>
    <xf numFmtId="0" fontId="7" fillId="16" borderId="8" xfId="1" applyFont="1" applyFill="1" applyBorder="1" applyAlignment="1">
      <alignment horizontal="right"/>
    </xf>
    <xf numFmtId="3" fontId="7" fillId="16" borderId="9" xfId="1" applyNumberFormat="1" applyFont="1" applyFill="1" applyBorder="1" applyAlignment="1">
      <alignment horizontal="center"/>
    </xf>
    <xf numFmtId="3" fontId="7" fillId="16" borderId="8" xfId="1" applyNumberFormat="1" applyFont="1" applyFill="1" applyBorder="1" applyAlignment="1">
      <alignment horizontal="center"/>
    </xf>
    <xf numFmtId="3" fontId="7" fillId="16" borderId="10" xfId="1" applyNumberFormat="1" applyFont="1" applyFill="1" applyBorder="1" applyAlignment="1">
      <alignment horizontal="center"/>
    </xf>
    <xf numFmtId="3" fontId="7" fillId="16" borderId="7" xfId="1" applyNumberFormat="1" applyFont="1" applyFill="1" applyBorder="1" applyAlignment="1">
      <alignment horizontal="center"/>
    </xf>
    <xf numFmtId="0" fontId="7" fillId="16" borderId="0" xfId="1" applyFont="1" applyFill="1" applyAlignment="1">
      <alignment horizontal="right"/>
    </xf>
    <xf numFmtId="0" fontId="10" fillId="8" borderId="16" xfId="1" applyFont="1" applyFill="1" applyBorder="1" applyAlignment="1">
      <alignment horizontal="center"/>
    </xf>
    <xf numFmtId="0" fontId="10" fillId="8" borderId="14" xfId="1" applyFont="1" applyFill="1" applyBorder="1" applyAlignment="1">
      <alignment horizontal="center"/>
    </xf>
    <xf numFmtId="0" fontId="10" fillId="8" borderId="17" xfId="1" applyFont="1" applyFill="1" applyBorder="1" applyAlignment="1">
      <alignment horizontal="center"/>
    </xf>
    <xf numFmtId="0" fontId="10" fillId="16" borderId="29" xfId="1" applyFont="1" applyFill="1" applyBorder="1" applyAlignment="1">
      <alignment horizontal="center"/>
    </xf>
    <xf numFmtId="9" fontId="3" fillId="16" borderId="2" xfId="1" applyNumberFormat="1" applyFill="1" applyBorder="1" applyAlignment="1">
      <alignment horizontal="center"/>
    </xf>
    <xf numFmtId="9" fontId="3" fillId="16" borderId="0" xfId="1" applyNumberFormat="1" applyFill="1" applyAlignment="1">
      <alignment horizontal="center"/>
    </xf>
    <xf numFmtId="9" fontId="3" fillId="16" borderId="1" xfId="1" applyNumberFormat="1" applyFill="1" applyBorder="1" applyAlignment="1">
      <alignment horizontal="center"/>
    </xf>
    <xf numFmtId="9" fontId="7" fillId="16" borderId="12" xfId="1" applyNumberFormat="1" applyFont="1" applyFill="1" applyBorder="1" applyAlignment="1">
      <alignment horizontal="center"/>
    </xf>
    <xf numFmtId="164" fontId="3" fillId="16" borderId="2" xfId="1" applyNumberFormat="1" applyFill="1" applyBorder="1" applyAlignment="1">
      <alignment horizontal="center"/>
    </xf>
    <xf numFmtId="164" fontId="3" fillId="16" borderId="0" xfId="1" applyNumberFormat="1" applyFill="1" applyAlignment="1">
      <alignment horizontal="center"/>
    </xf>
    <xf numFmtId="164" fontId="3" fillId="16" borderId="1" xfId="1" applyNumberFormat="1" applyFill="1" applyBorder="1" applyAlignment="1">
      <alignment horizontal="center"/>
    </xf>
    <xf numFmtId="164" fontId="7" fillId="16" borderId="12" xfId="1" applyNumberFormat="1" applyFont="1" applyFill="1" applyBorder="1" applyAlignment="1">
      <alignment horizontal="center"/>
    </xf>
    <xf numFmtId="0" fontId="7" fillId="16" borderId="3" xfId="1" applyFont="1" applyFill="1" applyBorder="1" applyAlignment="1">
      <alignment horizontal="right"/>
    </xf>
    <xf numFmtId="164" fontId="3" fillId="16" borderId="5" xfId="1" applyNumberFormat="1" applyFill="1" applyBorder="1" applyAlignment="1">
      <alignment horizontal="center"/>
    </xf>
    <xf numFmtId="164" fontId="3" fillId="16" borderId="3" xfId="1" applyNumberFormat="1" applyFill="1" applyBorder="1" applyAlignment="1">
      <alignment horizontal="center"/>
    </xf>
    <xf numFmtId="164" fontId="3" fillId="16" borderId="4" xfId="1" applyNumberFormat="1" applyFill="1" applyBorder="1" applyAlignment="1">
      <alignment horizontal="center"/>
    </xf>
    <xf numFmtId="164" fontId="7" fillId="16" borderId="20" xfId="1" applyNumberFormat="1" applyFont="1" applyFill="1" applyBorder="1" applyAlignment="1">
      <alignment horizontal="center"/>
    </xf>
    <xf numFmtId="9" fontId="3" fillId="7" borderId="1" xfId="1" applyNumberFormat="1" applyFill="1" applyBorder="1" applyAlignment="1">
      <alignment horizontal="center"/>
    </xf>
    <xf numFmtId="0" fontId="3" fillId="12" borderId="2" xfId="1" applyFill="1" applyBorder="1"/>
    <xf numFmtId="0" fontId="3" fillId="12" borderId="1" xfId="1" applyFill="1" applyBorder="1"/>
    <xf numFmtId="0" fontId="17" fillId="12" borderId="0" xfId="1" applyFont="1" applyFill="1" applyAlignment="1">
      <alignment horizontal="left" vertical="center"/>
    </xf>
    <xf numFmtId="0" fontId="7" fillId="8" borderId="0" xfId="1" applyFont="1" applyFill="1" applyAlignment="1">
      <alignment horizontal="right"/>
    </xf>
    <xf numFmtId="164" fontId="3" fillId="8" borderId="2" xfId="1" applyNumberFormat="1" applyFill="1" applyBorder="1" applyAlignment="1">
      <alignment horizontal="center"/>
    </xf>
    <xf numFmtId="164" fontId="3" fillId="8" borderId="0" xfId="1" applyNumberFormat="1" applyFill="1" applyAlignment="1">
      <alignment horizontal="center"/>
    </xf>
    <xf numFmtId="164" fontId="3" fillId="8" borderId="1" xfId="1" applyNumberFormat="1" applyFill="1" applyBorder="1" applyAlignment="1">
      <alignment horizontal="center"/>
    </xf>
    <xf numFmtId="164" fontId="7" fillId="8" borderId="0" xfId="1" applyNumberFormat="1" applyFont="1" applyFill="1" applyAlignment="1">
      <alignment horizontal="center"/>
    </xf>
    <xf numFmtId="164" fontId="3" fillId="4" borderId="2" xfId="1" applyNumberFormat="1" applyFill="1" applyBorder="1" applyAlignment="1">
      <alignment horizontal="center"/>
    </xf>
    <xf numFmtId="10" fontId="3" fillId="4" borderId="2" xfId="1" applyNumberFormat="1" applyFill="1" applyBorder="1" applyAlignment="1">
      <alignment horizontal="center"/>
    </xf>
    <xf numFmtId="10" fontId="3" fillId="4" borderId="0" xfId="1" applyNumberFormat="1" applyFill="1" applyAlignment="1">
      <alignment horizontal="center"/>
    </xf>
    <xf numFmtId="10" fontId="3" fillId="4" borderId="1" xfId="1" applyNumberFormat="1" applyFill="1" applyBorder="1" applyAlignment="1">
      <alignment horizontal="center"/>
    </xf>
    <xf numFmtId="164" fontId="14" fillId="11" borderId="2" xfId="1" applyNumberFormat="1" applyFont="1" applyFill="1" applyBorder="1" applyAlignment="1">
      <alignment horizontal="center"/>
    </xf>
    <xf numFmtId="165" fontId="14" fillId="11" borderId="2" xfId="1" applyNumberFormat="1" applyFont="1" applyFill="1" applyBorder="1" applyAlignment="1">
      <alignment horizontal="center"/>
    </xf>
    <xf numFmtId="165" fontId="14" fillId="11" borderId="0" xfId="1" applyNumberFormat="1" applyFont="1" applyFill="1" applyAlignment="1">
      <alignment horizontal="center"/>
    </xf>
    <xf numFmtId="165" fontId="14" fillId="11" borderId="1" xfId="1" applyNumberFormat="1" applyFont="1" applyFill="1" applyBorder="1" applyAlignment="1">
      <alignment horizontal="center"/>
    </xf>
    <xf numFmtId="165" fontId="14" fillId="11" borderId="31" xfId="1" applyNumberFormat="1" applyFont="1" applyFill="1" applyBorder="1" applyAlignment="1">
      <alignment horizontal="center"/>
    </xf>
    <xf numFmtId="0" fontId="12" fillId="10" borderId="0" xfId="1" applyFont="1" applyFill="1" applyAlignment="1">
      <alignment horizontal="center"/>
    </xf>
    <xf numFmtId="3" fontId="7" fillId="9" borderId="9" xfId="1" applyNumberFormat="1" applyFont="1" applyFill="1" applyBorder="1" applyAlignment="1">
      <alignment horizontal="center"/>
    </xf>
    <xf numFmtId="3" fontId="7" fillId="9" borderId="8" xfId="1" applyNumberFormat="1" applyFont="1" applyFill="1" applyBorder="1" applyAlignment="1">
      <alignment horizontal="center"/>
    </xf>
    <xf numFmtId="3" fontId="7" fillId="9" borderId="10" xfId="1" applyNumberFormat="1" applyFont="1" applyFill="1" applyBorder="1" applyAlignment="1">
      <alignment horizontal="center"/>
    </xf>
    <xf numFmtId="3" fontId="7" fillId="9" borderId="7" xfId="1" applyNumberFormat="1" applyFont="1" applyFill="1" applyBorder="1" applyAlignment="1">
      <alignment horizontal="center"/>
    </xf>
    <xf numFmtId="9" fontId="3" fillId="9" borderId="2" xfId="1" applyNumberFormat="1" applyFill="1" applyBorder="1" applyAlignment="1">
      <alignment horizontal="center"/>
    </xf>
    <xf numFmtId="9" fontId="3" fillId="9" borderId="0" xfId="1" applyNumberFormat="1" applyFill="1" applyAlignment="1">
      <alignment horizontal="center"/>
    </xf>
    <xf numFmtId="9" fontId="3" fillId="9" borderId="1" xfId="1" applyNumberFormat="1" applyFill="1" applyBorder="1" applyAlignment="1">
      <alignment horizontal="center"/>
    </xf>
    <xf numFmtId="9" fontId="7" fillId="9" borderId="12" xfId="1" applyNumberFormat="1" applyFont="1" applyFill="1" applyBorder="1" applyAlignment="1">
      <alignment horizontal="center"/>
    </xf>
    <xf numFmtId="164" fontId="3" fillId="9" borderId="2" xfId="1" applyNumberFormat="1" applyFill="1" applyBorder="1" applyAlignment="1">
      <alignment horizontal="center"/>
    </xf>
    <xf numFmtId="164" fontId="3" fillId="9" borderId="0" xfId="1" applyNumberFormat="1" applyFill="1" applyAlignment="1">
      <alignment horizontal="center"/>
    </xf>
    <xf numFmtId="164" fontId="3" fillId="9" borderId="1" xfId="1" applyNumberFormat="1" applyFill="1" applyBorder="1" applyAlignment="1">
      <alignment horizontal="center"/>
    </xf>
    <xf numFmtId="164" fontId="7" fillId="9" borderId="12" xfId="1" applyNumberFormat="1" applyFont="1" applyFill="1" applyBorder="1" applyAlignment="1">
      <alignment horizontal="center"/>
    </xf>
    <xf numFmtId="164" fontId="3" fillId="9" borderId="5" xfId="1" applyNumberFormat="1" applyFill="1" applyBorder="1" applyAlignment="1">
      <alignment horizontal="center"/>
    </xf>
    <xf numFmtId="164" fontId="3" fillId="9" borderId="3" xfId="1" applyNumberFormat="1" applyFill="1" applyBorder="1" applyAlignment="1">
      <alignment horizontal="center"/>
    </xf>
    <xf numFmtId="164" fontId="3" fillId="9" borderId="4" xfId="1" applyNumberFormat="1" applyFill="1" applyBorder="1" applyAlignment="1">
      <alignment horizontal="center"/>
    </xf>
    <xf numFmtId="164" fontId="7" fillId="9" borderId="20" xfId="1" applyNumberFormat="1" applyFont="1" applyFill="1" applyBorder="1" applyAlignment="1">
      <alignment horizontal="center"/>
    </xf>
    <xf numFmtId="164" fontId="7" fillId="14" borderId="0" xfId="1" applyNumberFormat="1" applyFont="1" applyFill="1" applyAlignment="1">
      <alignment horizontal="center"/>
    </xf>
    <xf numFmtId="165" fontId="7" fillId="14" borderId="0" xfId="1" applyNumberFormat="1" applyFont="1" applyFill="1" applyAlignment="1">
      <alignment horizontal="center"/>
    </xf>
    <xf numFmtId="0" fontId="9" fillId="8" borderId="58" xfId="1" applyFont="1" applyFill="1" applyBorder="1" applyAlignment="1">
      <alignment horizontal="center"/>
    </xf>
    <xf numFmtId="0" fontId="10" fillId="7" borderId="60" xfId="1" applyFont="1" applyFill="1" applyBorder="1" applyAlignment="1">
      <alignment horizontal="center"/>
    </xf>
    <xf numFmtId="9" fontId="7" fillId="7" borderId="12" xfId="1" applyNumberFormat="1" applyFont="1" applyFill="1" applyBorder="1" applyAlignment="1">
      <alignment horizontal="center"/>
    </xf>
    <xf numFmtId="0" fontId="3" fillId="8" borderId="13" xfId="1" applyFill="1" applyBorder="1" applyAlignment="1">
      <alignment horizontal="center"/>
    </xf>
    <xf numFmtId="0" fontId="3" fillId="8" borderId="14" xfId="1" applyFill="1" applyBorder="1" applyAlignment="1">
      <alignment horizontal="center"/>
    </xf>
    <xf numFmtId="0" fontId="3" fillId="8" borderId="32" xfId="1" applyFill="1" applyBorder="1" applyAlignment="1">
      <alignment horizontal="center"/>
    </xf>
    <xf numFmtId="0" fontId="3" fillId="8" borderId="58" xfId="1" applyFill="1" applyBorder="1" applyAlignment="1">
      <alignment horizontal="center"/>
    </xf>
    <xf numFmtId="0" fontId="3" fillId="8" borderId="62" xfId="1" applyFill="1" applyBorder="1" applyAlignment="1">
      <alignment horizontal="center"/>
    </xf>
    <xf numFmtId="0" fontId="10" fillId="9" borderId="60" xfId="1" applyFont="1" applyFill="1" applyBorder="1" applyAlignment="1">
      <alignment horizontal="center"/>
    </xf>
    <xf numFmtId="0" fontId="3" fillId="8" borderId="17" xfId="1" applyFill="1" applyBorder="1" applyAlignment="1">
      <alignment horizontal="center"/>
    </xf>
    <xf numFmtId="0" fontId="10" fillId="9" borderId="29" xfId="1" applyFont="1" applyFill="1" applyBorder="1" applyAlignment="1">
      <alignment horizontal="center"/>
    </xf>
    <xf numFmtId="0" fontId="3" fillId="8" borderId="64" xfId="1" applyFill="1" applyBorder="1" applyAlignment="1">
      <alignment horizontal="center"/>
    </xf>
    <xf numFmtId="0" fontId="9" fillId="8" borderId="64" xfId="1" applyFont="1" applyFill="1" applyBorder="1" applyAlignment="1">
      <alignment horizontal="center"/>
    </xf>
    <xf numFmtId="0" fontId="9" fillId="8" borderId="62" xfId="1" applyFont="1" applyFill="1" applyBorder="1" applyAlignment="1">
      <alignment horizontal="center"/>
    </xf>
    <xf numFmtId="165" fontId="14" fillId="11" borderId="67" xfId="1" applyNumberFormat="1" applyFont="1" applyFill="1" applyBorder="1" applyAlignment="1">
      <alignment horizontal="center"/>
    </xf>
    <xf numFmtId="0" fontId="15" fillId="10" borderId="0" xfId="1" applyFont="1" applyFill="1" applyAlignment="1">
      <alignment horizontal="center"/>
    </xf>
    <xf numFmtId="0" fontId="7" fillId="0" borderId="0" xfId="1" applyFont="1" applyAlignment="1">
      <alignment horizontal="right"/>
    </xf>
    <xf numFmtId="0" fontId="2" fillId="8" borderId="13" xfId="1" applyFont="1" applyFill="1" applyBorder="1" applyAlignment="1" applyProtection="1">
      <alignment horizontal="center"/>
      <protection locked="0"/>
    </xf>
    <xf numFmtId="0" fontId="2" fillId="8" borderId="14" xfId="1" applyFont="1" applyFill="1" applyBorder="1" applyAlignment="1" applyProtection="1">
      <alignment horizontal="center"/>
      <protection locked="0"/>
    </xf>
    <xf numFmtId="0" fontId="2" fillId="8" borderId="15" xfId="1" applyFont="1" applyFill="1" applyBorder="1" applyAlignment="1" applyProtection="1">
      <alignment horizontal="center"/>
      <protection locked="0"/>
    </xf>
    <xf numFmtId="0" fontId="2" fillId="8" borderId="58" xfId="1" applyFont="1" applyFill="1" applyBorder="1" applyAlignment="1" applyProtection="1">
      <alignment horizontal="center"/>
      <protection locked="0"/>
    </xf>
    <xf numFmtId="0" fontId="1" fillId="0" borderId="0" xfId="1" applyFont="1"/>
    <xf numFmtId="10" fontId="1" fillId="0" borderId="0" xfId="1" applyNumberFormat="1" applyFont="1"/>
    <xf numFmtId="0" fontId="2" fillId="0" borderId="0" xfId="1" applyFont="1"/>
    <xf numFmtId="9" fontId="2" fillId="0" borderId="0" xfId="1" applyNumberFormat="1" applyFont="1"/>
    <xf numFmtId="10" fontId="2" fillId="0" borderId="0" xfId="1" applyNumberFormat="1" applyFont="1"/>
    <xf numFmtId="9" fontId="1" fillId="0" borderId="0" xfId="1" applyNumberFormat="1" applyFont="1"/>
    <xf numFmtId="0" fontId="2" fillId="0" borderId="0" xfId="1" applyFont="1" applyAlignment="1">
      <alignment horizontal="center" vertical="center"/>
    </xf>
    <xf numFmtId="0" fontId="0" fillId="4" borderId="0" xfId="0" applyFill="1"/>
    <xf numFmtId="0" fontId="2" fillId="8" borderId="13" xfId="0" applyFont="1" applyFill="1" applyBorder="1" applyAlignment="1" applyProtection="1">
      <alignment horizontal="center"/>
      <protection locked="0"/>
    </xf>
    <xf numFmtId="0" fontId="2" fillId="8" borderId="14" xfId="0" applyFont="1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2" fillId="8" borderId="22" xfId="0" applyFont="1" applyFill="1" applyBorder="1" applyAlignment="1" applyProtection="1">
      <alignment horizontal="center"/>
      <protection locked="0"/>
    </xf>
    <xf numFmtId="9" fontId="0" fillId="7" borderId="2" xfId="0" applyNumberFormat="1" applyFill="1" applyBorder="1" applyAlignment="1">
      <alignment horizontal="center"/>
    </xf>
    <xf numFmtId="9" fontId="0" fillId="7" borderId="0" xfId="0" applyNumberFormat="1" applyFill="1" applyAlignment="1">
      <alignment horizontal="center"/>
    </xf>
    <xf numFmtId="9" fontId="0" fillId="7" borderId="30" xfId="0" applyNumberFormat="1" applyFill="1" applyBorder="1" applyAlignment="1">
      <alignment horizontal="center"/>
    </xf>
    <xf numFmtId="164" fontId="0" fillId="7" borderId="2" xfId="0" applyNumberFormat="1" applyFill="1" applyBorder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7" borderId="5" xfId="0" applyNumberFormat="1" applyFill="1" applyBorder="1" applyAlignment="1">
      <alignment horizontal="center"/>
    </xf>
    <xf numFmtId="164" fontId="0" fillId="7" borderId="3" xfId="0" applyNumberFormat="1" applyFill="1" applyBorder="1" applyAlignment="1">
      <alignment horizontal="center"/>
    </xf>
    <xf numFmtId="164" fontId="0" fillId="7" borderId="4" xfId="0" applyNumberFormat="1" applyFill="1" applyBorder="1" applyAlignment="1">
      <alignment horizontal="center"/>
    </xf>
    <xf numFmtId="9" fontId="0" fillId="7" borderId="1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0" fontId="0" fillId="4" borderId="2" xfId="0" applyNumberFormat="1" applyFill="1" applyBorder="1" applyAlignment="1">
      <alignment horizontal="center"/>
    </xf>
    <xf numFmtId="10" fontId="0" fillId="4" borderId="0" xfId="0" applyNumberFormat="1" applyFill="1" applyAlignment="1">
      <alignment horizontal="center"/>
    </xf>
    <xf numFmtId="10" fontId="0" fillId="4" borderId="1" xfId="0" applyNumberFormat="1" applyFill="1" applyBorder="1" applyAlignment="1">
      <alignment horizontal="center"/>
    </xf>
    <xf numFmtId="0" fontId="0" fillId="4" borderId="0" xfId="0" applyFill="1" applyAlignment="1">
      <alignment vertical="top" wrapText="1"/>
    </xf>
    <xf numFmtId="0" fontId="0" fillId="0" borderId="0" xfId="0" applyAlignment="1">
      <alignment horizontal="center"/>
    </xf>
    <xf numFmtId="164" fontId="0" fillId="10" borderId="0" xfId="0" applyNumberFormat="1" applyFill="1" applyAlignment="1">
      <alignment horizontal="center"/>
    </xf>
    <xf numFmtId="0" fontId="7" fillId="7" borderId="8" xfId="0" applyFont="1" applyFill="1" applyBorder="1" applyAlignment="1">
      <alignment horizontal="right"/>
    </xf>
    <xf numFmtId="3" fontId="7" fillId="7" borderId="9" xfId="0" applyNumberFormat="1" applyFont="1" applyFill="1" applyBorder="1" applyAlignment="1">
      <alignment horizontal="center"/>
    </xf>
    <xf numFmtId="3" fontId="7" fillId="7" borderId="8" xfId="0" applyNumberFormat="1" applyFont="1" applyFill="1" applyBorder="1" applyAlignment="1">
      <alignment horizontal="center"/>
    </xf>
    <xf numFmtId="3" fontId="7" fillId="7" borderId="10" xfId="0" applyNumberFormat="1" applyFont="1" applyFill="1" applyBorder="1" applyAlignment="1">
      <alignment horizontal="center"/>
    </xf>
    <xf numFmtId="3" fontId="7" fillId="7" borderId="7" xfId="0" applyNumberFormat="1" applyFont="1" applyFill="1" applyBorder="1" applyAlignment="1">
      <alignment horizontal="center"/>
    </xf>
    <xf numFmtId="0" fontId="7" fillId="7" borderId="0" xfId="0" applyFont="1" applyFill="1" applyAlignment="1">
      <alignment horizontal="right"/>
    </xf>
    <xf numFmtId="0" fontId="10" fillId="7" borderId="29" xfId="0" applyFont="1" applyFill="1" applyBorder="1" applyAlignment="1">
      <alignment horizontal="center"/>
    </xf>
    <xf numFmtId="164" fontId="7" fillId="7" borderId="12" xfId="0" applyNumberFormat="1" applyFont="1" applyFill="1" applyBorder="1" applyAlignment="1">
      <alignment horizontal="center"/>
    </xf>
    <xf numFmtId="0" fontId="7" fillId="7" borderId="3" xfId="0" applyFont="1" applyFill="1" applyBorder="1" applyAlignment="1">
      <alignment horizontal="right"/>
    </xf>
    <xf numFmtId="164" fontId="7" fillId="7" borderId="20" xfId="0" applyNumberFormat="1" applyFont="1" applyFill="1" applyBorder="1" applyAlignment="1">
      <alignment horizontal="center"/>
    </xf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/>
    </xf>
    <xf numFmtId="0" fontId="7" fillId="29" borderId="8" xfId="0" applyFont="1" applyFill="1" applyBorder="1" applyAlignment="1">
      <alignment horizontal="right"/>
    </xf>
    <xf numFmtId="3" fontId="7" fillId="29" borderId="9" xfId="0" applyNumberFormat="1" applyFont="1" applyFill="1" applyBorder="1" applyAlignment="1">
      <alignment horizontal="center"/>
    </xf>
    <xf numFmtId="3" fontId="7" fillId="29" borderId="8" xfId="0" applyNumberFormat="1" applyFont="1" applyFill="1" applyBorder="1" applyAlignment="1">
      <alignment horizontal="center"/>
    </xf>
    <xf numFmtId="3" fontId="7" fillId="29" borderId="10" xfId="0" applyNumberFormat="1" applyFont="1" applyFill="1" applyBorder="1" applyAlignment="1">
      <alignment horizontal="center"/>
    </xf>
    <xf numFmtId="3" fontId="7" fillId="29" borderId="7" xfId="0" applyNumberFormat="1" applyFont="1" applyFill="1" applyBorder="1" applyAlignment="1">
      <alignment horizontal="center"/>
    </xf>
    <xf numFmtId="0" fontId="7" fillId="29" borderId="0" xfId="0" applyFont="1" applyFill="1" applyAlignment="1">
      <alignment horizontal="right"/>
    </xf>
    <xf numFmtId="0" fontId="10" fillId="29" borderId="29" xfId="0" applyFont="1" applyFill="1" applyBorder="1" applyAlignment="1">
      <alignment horizontal="center"/>
    </xf>
    <xf numFmtId="9" fontId="0" fillId="29" borderId="2" xfId="0" applyNumberFormat="1" applyFill="1" applyBorder="1" applyAlignment="1">
      <alignment horizontal="center"/>
    </xf>
    <xf numFmtId="9" fontId="0" fillId="29" borderId="0" xfId="0" applyNumberFormat="1" applyFill="1" applyAlignment="1">
      <alignment horizontal="center"/>
    </xf>
    <xf numFmtId="9" fontId="0" fillId="29" borderId="1" xfId="0" applyNumberFormat="1" applyFill="1" applyBorder="1" applyAlignment="1">
      <alignment horizontal="center"/>
    </xf>
    <xf numFmtId="9" fontId="7" fillId="29" borderId="12" xfId="0" applyNumberFormat="1" applyFont="1" applyFill="1" applyBorder="1" applyAlignment="1">
      <alignment horizontal="center"/>
    </xf>
    <xf numFmtId="164" fontId="0" fillId="29" borderId="2" xfId="0" applyNumberFormat="1" applyFill="1" applyBorder="1" applyAlignment="1">
      <alignment horizontal="center"/>
    </xf>
    <xf numFmtId="164" fontId="0" fillId="29" borderId="0" xfId="0" applyNumberFormat="1" applyFill="1" applyAlignment="1">
      <alignment horizontal="center"/>
    </xf>
    <xf numFmtId="164" fontId="0" fillId="29" borderId="1" xfId="0" applyNumberFormat="1" applyFill="1" applyBorder="1" applyAlignment="1">
      <alignment horizontal="center"/>
    </xf>
    <xf numFmtId="164" fontId="7" fillId="29" borderId="12" xfId="0" applyNumberFormat="1" applyFont="1" applyFill="1" applyBorder="1" applyAlignment="1">
      <alignment horizontal="center"/>
    </xf>
    <xf numFmtId="0" fontId="7" fillId="29" borderId="3" xfId="0" applyFont="1" applyFill="1" applyBorder="1" applyAlignment="1">
      <alignment horizontal="right"/>
    </xf>
    <xf numFmtId="164" fontId="0" fillId="29" borderId="5" xfId="0" applyNumberFormat="1" applyFill="1" applyBorder="1" applyAlignment="1">
      <alignment horizontal="center"/>
    </xf>
    <xf numFmtId="164" fontId="0" fillId="29" borderId="3" xfId="0" applyNumberFormat="1" applyFill="1" applyBorder="1" applyAlignment="1">
      <alignment horizontal="center"/>
    </xf>
    <xf numFmtId="164" fontId="0" fillId="29" borderId="4" xfId="0" applyNumberFormat="1" applyFill="1" applyBorder="1" applyAlignment="1">
      <alignment horizontal="center"/>
    </xf>
    <xf numFmtId="164" fontId="7" fillId="29" borderId="20" xfId="0" applyNumberFormat="1" applyFont="1" applyFill="1" applyBorder="1" applyAlignment="1">
      <alignment horizontal="center"/>
    </xf>
    <xf numFmtId="0" fontId="17" fillId="12" borderId="0" xfId="0" applyFont="1" applyFill="1"/>
    <xf numFmtId="0" fontId="7" fillId="8" borderId="0" xfId="0" applyFont="1" applyFill="1" applyAlignment="1">
      <alignment horizontal="right"/>
    </xf>
    <xf numFmtId="164" fontId="0" fillId="8" borderId="2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7" fillId="8" borderId="0" xfId="0" applyNumberFormat="1" applyFont="1" applyFill="1" applyAlignment="1">
      <alignment horizontal="center"/>
    </xf>
    <xf numFmtId="9" fontId="0" fillId="29" borderId="30" xfId="0" applyNumberForma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4" fillId="33" borderId="0" xfId="0" applyFont="1" applyFill="1" applyAlignment="1">
      <alignment horizontal="center"/>
    </xf>
    <xf numFmtId="0" fontId="14" fillId="33" borderId="0" xfId="0" applyFont="1" applyFill="1" applyAlignment="1">
      <alignment horizontal="right"/>
    </xf>
    <xf numFmtId="164" fontId="14" fillId="33" borderId="2" xfId="0" applyNumberFormat="1" applyFont="1" applyFill="1" applyBorder="1" applyAlignment="1">
      <alignment horizontal="center"/>
    </xf>
    <xf numFmtId="164" fontId="14" fillId="33" borderId="0" xfId="0" applyNumberFormat="1" applyFont="1" applyFill="1" applyAlignment="1">
      <alignment horizontal="center"/>
    </xf>
    <xf numFmtId="165" fontId="14" fillId="33" borderId="2" xfId="0" applyNumberFormat="1" applyFont="1" applyFill="1" applyBorder="1" applyAlignment="1">
      <alignment horizontal="center"/>
    </xf>
    <xf numFmtId="165" fontId="14" fillId="33" borderId="0" xfId="0" applyNumberFormat="1" applyFont="1" applyFill="1" applyAlignment="1">
      <alignment horizontal="center"/>
    </xf>
    <xf numFmtId="165" fontId="14" fillId="33" borderId="1" xfId="0" applyNumberFormat="1" applyFont="1" applyFill="1" applyBorder="1" applyAlignment="1">
      <alignment horizontal="center"/>
    </xf>
    <xf numFmtId="0" fontId="7" fillId="0" borderId="0" xfId="0" applyFont="1"/>
    <xf numFmtId="0" fontId="10" fillId="12" borderId="22" xfId="0" applyFont="1" applyFill="1" applyBorder="1" applyAlignment="1">
      <alignment horizontal="right"/>
    </xf>
    <xf numFmtId="0" fontId="10" fillId="12" borderId="0" xfId="0" applyFont="1" applyFill="1"/>
    <xf numFmtId="0" fontId="15" fillId="10" borderId="27" xfId="0" applyFont="1" applyFill="1" applyBorder="1" applyAlignment="1">
      <alignment horizontal="center"/>
    </xf>
    <xf numFmtId="9" fontId="0" fillId="8" borderId="0" xfId="0" applyNumberFormat="1" applyFill="1" applyAlignment="1">
      <alignment horizontal="center"/>
    </xf>
    <xf numFmtId="9" fontId="7" fillId="8" borderId="0" xfId="0" applyNumberFormat="1" applyFont="1" applyFill="1" applyAlignment="1">
      <alignment horizontal="center"/>
    </xf>
    <xf numFmtId="0" fontId="2" fillId="0" borderId="0" xfId="1" applyFont="1" applyAlignment="1">
      <alignment horizontal="center"/>
    </xf>
    <xf numFmtId="0" fontId="3" fillId="4" borderId="0" xfId="7" applyFill="1"/>
    <xf numFmtId="0" fontId="3" fillId="0" borderId="0" xfId="7"/>
    <xf numFmtId="0" fontId="7" fillId="7" borderId="8" xfId="7" applyFont="1" applyFill="1" applyBorder="1" applyAlignment="1">
      <alignment horizontal="right"/>
    </xf>
    <xf numFmtId="3" fontId="7" fillId="7" borderId="9" xfId="7" applyNumberFormat="1" applyFont="1" applyFill="1" applyBorder="1" applyAlignment="1">
      <alignment horizontal="center"/>
    </xf>
    <xf numFmtId="3" fontId="7" fillId="7" borderId="8" xfId="7" applyNumberFormat="1" applyFont="1" applyFill="1" applyBorder="1" applyAlignment="1">
      <alignment horizontal="center"/>
    </xf>
    <xf numFmtId="3" fontId="7" fillId="7" borderId="10" xfId="7" applyNumberFormat="1" applyFont="1" applyFill="1" applyBorder="1" applyAlignment="1">
      <alignment horizontal="center"/>
    </xf>
    <xf numFmtId="3" fontId="7" fillId="7" borderId="7" xfId="7" applyNumberFormat="1" applyFont="1" applyFill="1" applyBorder="1" applyAlignment="1">
      <alignment horizontal="center"/>
    </xf>
    <xf numFmtId="0" fontId="7" fillId="7" borderId="0" xfId="7" applyFont="1" applyFill="1" applyAlignment="1">
      <alignment horizontal="right"/>
    </xf>
    <xf numFmtId="0" fontId="2" fillId="8" borderId="13" xfId="7" applyFont="1" applyFill="1" applyBorder="1" applyAlignment="1" applyProtection="1">
      <alignment horizontal="center"/>
      <protection locked="0"/>
    </xf>
    <xf numFmtId="0" fontId="2" fillId="8" borderId="14" xfId="7" applyFont="1" applyFill="1" applyBorder="1" applyAlignment="1" applyProtection="1">
      <alignment horizontal="center"/>
      <protection locked="0"/>
    </xf>
    <xf numFmtId="0" fontId="9" fillId="8" borderId="14" xfId="7" applyFont="1" applyFill="1" applyBorder="1" applyAlignment="1">
      <alignment horizontal="center"/>
    </xf>
    <xf numFmtId="0" fontId="9" fillId="8" borderId="17" xfId="7" applyFont="1" applyFill="1" applyBorder="1" applyAlignment="1">
      <alignment horizontal="center"/>
    </xf>
    <xf numFmtId="0" fontId="10" fillId="7" borderId="29" xfId="7" applyFont="1" applyFill="1" applyBorder="1" applyAlignment="1">
      <alignment horizontal="center"/>
    </xf>
    <xf numFmtId="9" fontId="3" fillId="7" borderId="2" xfId="7" applyNumberFormat="1" applyFill="1" applyBorder="1" applyAlignment="1">
      <alignment horizontal="center"/>
    </xf>
    <xf numFmtId="9" fontId="3" fillId="7" borderId="0" xfId="7" applyNumberFormat="1" applyFill="1" applyAlignment="1">
      <alignment horizontal="center"/>
    </xf>
    <xf numFmtId="9" fontId="3" fillId="7" borderId="1" xfId="7" applyNumberFormat="1" applyFill="1" applyBorder="1" applyAlignment="1">
      <alignment horizontal="center"/>
    </xf>
    <xf numFmtId="9" fontId="3" fillId="7" borderId="30" xfId="7" applyNumberFormat="1" applyFill="1" applyBorder="1" applyAlignment="1">
      <alignment horizontal="center"/>
    </xf>
    <xf numFmtId="164" fontId="3" fillId="7" borderId="2" xfId="7" applyNumberFormat="1" applyFill="1" applyBorder="1" applyAlignment="1">
      <alignment horizontal="center"/>
    </xf>
    <xf numFmtId="164" fontId="3" fillId="7" borderId="0" xfId="7" applyNumberFormat="1" applyFill="1" applyAlignment="1">
      <alignment horizontal="center"/>
    </xf>
    <xf numFmtId="164" fontId="3" fillId="7" borderId="1" xfId="7" applyNumberFormat="1" applyFill="1" applyBorder="1" applyAlignment="1">
      <alignment horizontal="center"/>
    </xf>
    <xf numFmtId="164" fontId="7" fillId="7" borderId="12" xfId="7" applyNumberFormat="1" applyFont="1" applyFill="1" applyBorder="1" applyAlignment="1">
      <alignment horizontal="center"/>
    </xf>
    <xf numFmtId="0" fontId="7" fillId="7" borderId="3" xfId="7" applyFont="1" applyFill="1" applyBorder="1" applyAlignment="1">
      <alignment horizontal="right"/>
    </xf>
    <xf numFmtId="164" fontId="3" fillId="7" borderId="5" xfId="7" applyNumberFormat="1" applyFill="1" applyBorder="1" applyAlignment="1">
      <alignment horizontal="center"/>
    </xf>
    <xf numFmtId="164" fontId="3" fillId="7" borderId="3" xfId="7" applyNumberFormat="1" applyFill="1" applyBorder="1" applyAlignment="1">
      <alignment horizontal="center"/>
    </xf>
    <xf numFmtId="164" fontId="3" fillId="7" borderId="4" xfId="7" applyNumberFormat="1" applyFill="1" applyBorder="1" applyAlignment="1">
      <alignment horizontal="center"/>
    </xf>
    <xf numFmtId="164" fontId="7" fillId="7" borderId="20" xfId="7" applyNumberFormat="1" applyFont="1" applyFill="1" applyBorder="1" applyAlignment="1">
      <alignment horizontal="center"/>
    </xf>
    <xf numFmtId="0" fontId="7" fillId="4" borderId="0" xfId="7" applyFont="1" applyFill="1"/>
    <xf numFmtId="0" fontId="7" fillId="4" borderId="0" xfId="7" applyFont="1" applyFill="1" applyAlignment="1">
      <alignment horizontal="center"/>
    </xf>
    <xf numFmtId="0" fontId="3" fillId="4" borderId="0" xfId="7" applyFill="1" applyAlignment="1">
      <alignment horizontal="left" vertical="top" wrapText="1"/>
    </xf>
    <xf numFmtId="0" fontId="7" fillId="4" borderId="0" xfId="7" applyFont="1" applyFill="1" applyAlignment="1">
      <alignment horizontal="right"/>
    </xf>
    <xf numFmtId="0" fontId="3" fillId="4" borderId="2" xfId="7" applyFill="1" applyBorder="1" applyAlignment="1">
      <alignment horizontal="center"/>
    </xf>
    <xf numFmtId="0" fontId="3" fillId="4" borderId="0" xfId="7" applyFill="1" applyAlignment="1">
      <alignment horizontal="center"/>
    </xf>
    <xf numFmtId="0" fontId="3" fillId="4" borderId="1" xfId="7" applyFill="1" applyBorder="1" applyAlignment="1">
      <alignment horizontal="center"/>
    </xf>
    <xf numFmtId="164" fontId="3" fillId="4" borderId="0" xfId="7" applyNumberFormat="1" applyFill="1" applyAlignment="1">
      <alignment horizontal="center"/>
    </xf>
    <xf numFmtId="0" fontId="7" fillId="25" borderId="8" xfId="7" applyFont="1" applyFill="1" applyBorder="1" applyAlignment="1">
      <alignment horizontal="right"/>
    </xf>
    <xf numFmtId="3" fontId="7" fillId="25" borderId="9" xfId="7" applyNumberFormat="1" applyFont="1" applyFill="1" applyBorder="1" applyAlignment="1">
      <alignment horizontal="center"/>
    </xf>
    <xf numFmtId="3" fontId="7" fillId="25" borderId="8" xfId="7" applyNumberFormat="1" applyFont="1" applyFill="1" applyBorder="1" applyAlignment="1">
      <alignment horizontal="center"/>
    </xf>
    <xf numFmtId="3" fontId="7" fillId="25" borderId="10" xfId="7" applyNumberFormat="1" applyFont="1" applyFill="1" applyBorder="1" applyAlignment="1">
      <alignment horizontal="center"/>
    </xf>
    <xf numFmtId="3" fontId="7" fillId="25" borderId="7" xfId="7" applyNumberFormat="1" applyFont="1" applyFill="1" applyBorder="1" applyAlignment="1">
      <alignment horizontal="center"/>
    </xf>
    <xf numFmtId="0" fontId="7" fillId="25" borderId="0" xfId="7" applyFont="1" applyFill="1" applyAlignment="1">
      <alignment horizontal="right"/>
    </xf>
    <xf numFmtId="0" fontId="9" fillId="8" borderId="13" xfId="7" applyFont="1" applyFill="1" applyBorder="1" applyAlignment="1">
      <alignment horizontal="center"/>
    </xf>
    <xf numFmtId="0" fontId="10" fillId="25" borderId="29" xfId="7" applyFont="1" applyFill="1" applyBorder="1" applyAlignment="1">
      <alignment horizontal="center"/>
    </xf>
    <xf numFmtId="9" fontId="3" fillId="25" borderId="2" xfId="7" applyNumberFormat="1" applyFill="1" applyBorder="1" applyAlignment="1">
      <alignment horizontal="center"/>
    </xf>
    <xf numFmtId="9" fontId="3" fillId="25" borderId="0" xfId="7" applyNumberFormat="1" applyFill="1" applyAlignment="1">
      <alignment horizontal="center"/>
    </xf>
    <xf numFmtId="9" fontId="3" fillId="25" borderId="1" xfId="7" applyNumberFormat="1" applyFill="1" applyBorder="1" applyAlignment="1">
      <alignment horizontal="center"/>
    </xf>
    <xf numFmtId="9" fontId="7" fillId="25" borderId="12" xfId="7" applyNumberFormat="1" applyFont="1" applyFill="1" applyBorder="1" applyAlignment="1">
      <alignment horizontal="center"/>
    </xf>
    <xf numFmtId="164" fontId="3" fillId="25" borderId="2" xfId="7" applyNumberFormat="1" applyFill="1" applyBorder="1" applyAlignment="1">
      <alignment horizontal="center"/>
    </xf>
    <xf numFmtId="164" fontId="3" fillId="25" borderId="0" xfId="7" applyNumberFormat="1" applyFill="1" applyAlignment="1">
      <alignment horizontal="center"/>
    </xf>
    <xf numFmtId="164" fontId="3" fillId="25" borderId="1" xfId="7" applyNumberFormat="1" applyFill="1" applyBorder="1" applyAlignment="1">
      <alignment horizontal="center"/>
    </xf>
    <xf numFmtId="164" fontId="7" fillId="25" borderId="12" xfId="7" applyNumberFormat="1" applyFont="1" applyFill="1" applyBorder="1" applyAlignment="1">
      <alignment horizontal="center"/>
    </xf>
    <xf numFmtId="0" fontId="7" fillId="25" borderId="3" xfId="7" applyFont="1" applyFill="1" applyBorder="1" applyAlignment="1">
      <alignment horizontal="right"/>
    </xf>
    <xf numFmtId="164" fontId="3" fillId="25" borderId="5" xfId="7" applyNumberFormat="1" applyFill="1" applyBorder="1" applyAlignment="1">
      <alignment horizontal="center"/>
    </xf>
    <xf numFmtId="164" fontId="3" fillId="25" borderId="3" xfId="7" applyNumberFormat="1" applyFill="1" applyBorder="1" applyAlignment="1">
      <alignment horizontal="center"/>
    </xf>
    <xf numFmtId="164" fontId="3" fillId="25" borderId="4" xfId="7" applyNumberFormat="1" applyFill="1" applyBorder="1" applyAlignment="1">
      <alignment horizontal="center"/>
    </xf>
    <xf numFmtId="164" fontId="7" fillId="25" borderId="20" xfId="7" applyNumberFormat="1" applyFont="1" applyFill="1" applyBorder="1" applyAlignment="1">
      <alignment horizontal="center"/>
    </xf>
    <xf numFmtId="0" fontId="3" fillId="8" borderId="64" xfId="7" applyFill="1" applyBorder="1" applyAlignment="1">
      <alignment horizontal="center"/>
    </xf>
    <xf numFmtId="0" fontId="3" fillId="8" borderId="58" xfId="7" applyFill="1" applyBorder="1" applyAlignment="1">
      <alignment horizontal="center"/>
    </xf>
    <xf numFmtId="0" fontId="3" fillId="8" borderId="62" xfId="7" applyFill="1" applyBorder="1" applyAlignment="1">
      <alignment horizontal="center"/>
    </xf>
    <xf numFmtId="0" fontId="10" fillId="7" borderId="60" xfId="7" applyFont="1" applyFill="1" applyBorder="1" applyAlignment="1">
      <alignment horizontal="center"/>
    </xf>
    <xf numFmtId="0" fontId="7" fillId="8" borderId="58" xfId="7" applyFont="1" applyFill="1" applyBorder="1" applyAlignment="1">
      <alignment horizontal="center"/>
    </xf>
    <xf numFmtId="0" fontId="10" fillId="25" borderId="60" xfId="7" applyFont="1" applyFill="1" applyBorder="1" applyAlignment="1">
      <alignment horizontal="center"/>
    </xf>
    <xf numFmtId="0" fontId="3" fillId="8" borderId="66" xfId="7" applyFill="1" applyBorder="1" applyAlignment="1">
      <alignment horizontal="center"/>
    </xf>
    <xf numFmtId="0" fontId="7" fillId="8" borderId="13" xfId="7" applyFont="1" applyFill="1" applyBorder="1" applyAlignment="1">
      <alignment horizontal="center"/>
    </xf>
    <xf numFmtId="0" fontId="3" fillId="8" borderId="17" xfId="7" applyFill="1" applyBorder="1" applyAlignment="1">
      <alignment horizontal="center"/>
    </xf>
    <xf numFmtId="0" fontId="17" fillId="12" borderId="0" xfId="7" applyFont="1" applyFill="1"/>
    <xf numFmtId="0" fontId="17" fillId="12" borderId="6" xfId="7" applyFont="1" applyFill="1" applyBorder="1"/>
    <xf numFmtId="0" fontId="17" fillId="12" borderId="12" xfId="7" applyFont="1" applyFill="1" applyBorder="1"/>
    <xf numFmtId="0" fontId="7" fillId="8" borderId="0" xfId="7" applyFont="1" applyFill="1" applyAlignment="1">
      <alignment horizontal="right"/>
    </xf>
    <xf numFmtId="164" fontId="3" fillId="8" borderId="2" xfId="7" applyNumberFormat="1" applyFill="1" applyBorder="1" applyAlignment="1">
      <alignment horizontal="center"/>
    </xf>
    <xf numFmtId="164" fontId="3" fillId="8" borderId="0" xfId="7" applyNumberFormat="1" applyFill="1" applyAlignment="1">
      <alignment horizontal="center"/>
    </xf>
    <xf numFmtId="164" fontId="3" fillId="8" borderId="1" xfId="7" applyNumberFormat="1" applyFill="1" applyBorder="1" applyAlignment="1">
      <alignment horizontal="center"/>
    </xf>
    <xf numFmtId="164" fontId="7" fillId="8" borderId="12" xfId="7" applyNumberFormat="1" applyFont="1" applyFill="1" applyBorder="1" applyAlignment="1">
      <alignment horizontal="center"/>
    </xf>
    <xf numFmtId="0" fontId="3" fillId="10" borderId="0" xfId="7" applyFill="1"/>
    <xf numFmtId="0" fontId="3" fillId="12" borderId="0" xfId="7" applyFill="1"/>
    <xf numFmtId="164" fontId="7" fillId="8" borderId="0" xfId="7" applyNumberFormat="1" applyFont="1" applyFill="1" applyAlignment="1">
      <alignment horizontal="center"/>
    </xf>
    <xf numFmtId="0" fontId="7" fillId="4" borderId="0" xfId="3" applyFont="1" applyFill="1" applyAlignment="1">
      <alignment horizontal="right"/>
    </xf>
    <xf numFmtId="164" fontId="3" fillId="4" borderId="34" xfId="3" applyNumberFormat="1" applyFont="1" applyFill="1" applyBorder="1" applyAlignment="1">
      <alignment horizontal="center"/>
    </xf>
    <xf numFmtId="10" fontId="3" fillId="4" borderId="34" xfId="3" applyNumberFormat="1" applyFont="1" applyFill="1" applyBorder="1" applyAlignment="1">
      <alignment horizontal="center"/>
    </xf>
    <xf numFmtId="10" fontId="3" fillId="4" borderId="0" xfId="3" applyNumberFormat="1" applyFont="1" applyFill="1" applyAlignment="1">
      <alignment horizontal="center"/>
    </xf>
    <xf numFmtId="10" fontId="3" fillId="4" borderId="35" xfId="3" applyNumberFormat="1" applyFont="1" applyFill="1" applyBorder="1" applyAlignment="1">
      <alignment horizontal="center"/>
    </xf>
    <xf numFmtId="0" fontId="3" fillId="4" borderId="34" xfId="3" applyFont="1" applyFill="1" applyBorder="1" applyAlignment="1">
      <alignment horizontal="center"/>
    </xf>
    <xf numFmtId="0" fontId="3" fillId="4" borderId="0" xfId="3" applyFont="1" applyFill="1" applyAlignment="1">
      <alignment horizontal="center"/>
    </xf>
    <xf numFmtId="0" fontId="3" fillId="4" borderId="35" xfId="3" applyFont="1" applyFill="1" applyBorder="1" applyAlignment="1">
      <alignment horizontal="center"/>
    </xf>
    <xf numFmtId="0" fontId="14" fillId="19" borderId="0" xfId="3" applyFont="1" applyFill="1" applyAlignment="1">
      <alignment horizontal="right"/>
    </xf>
    <xf numFmtId="164" fontId="14" fillId="19" borderId="34" xfId="3" applyNumberFormat="1" applyFont="1" applyFill="1" applyBorder="1" applyAlignment="1">
      <alignment horizontal="center"/>
    </xf>
    <xf numFmtId="0" fontId="14" fillId="11" borderId="0" xfId="7" applyFont="1" applyFill="1" applyAlignment="1">
      <alignment horizontal="center"/>
    </xf>
    <xf numFmtId="0" fontId="14" fillId="11" borderId="0" xfId="7" applyFont="1" applyFill="1" applyAlignment="1">
      <alignment horizontal="right"/>
    </xf>
    <xf numFmtId="164" fontId="14" fillId="11" borderId="2" xfId="7" applyNumberFormat="1" applyFont="1" applyFill="1" applyBorder="1" applyAlignment="1">
      <alignment horizontal="center"/>
    </xf>
    <xf numFmtId="165" fontId="14" fillId="11" borderId="2" xfId="7" applyNumberFormat="1" applyFont="1" applyFill="1" applyBorder="1" applyAlignment="1">
      <alignment horizontal="center"/>
    </xf>
    <xf numFmtId="165" fontId="14" fillId="11" borderId="0" xfId="7" applyNumberFormat="1" applyFont="1" applyFill="1" applyAlignment="1">
      <alignment horizontal="center"/>
    </xf>
    <xf numFmtId="0" fontId="7" fillId="0" borderId="0" xfId="7" applyFont="1"/>
    <xf numFmtId="0" fontId="3" fillId="0" borderId="0" xfId="7" applyAlignment="1">
      <alignment horizontal="center"/>
    </xf>
    <xf numFmtId="0" fontId="7" fillId="12" borderId="22" xfId="7" applyFont="1" applyFill="1" applyBorder="1" applyAlignment="1">
      <alignment horizontal="right"/>
    </xf>
    <xf numFmtId="0" fontId="7" fillId="10" borderId="0" xfId="7" applyFont="1" applyFill="1"/>
    <xf numFmtId="0" fontId="7" fillId="12" borderId="0" xfId="7" applyFont="1" applyFill="1"/>
    <xf numFmtId="0" fontId="15" fillId="10" borderId="27" xfId="7" applyFont="1" applyFill="1" applyBorder="1" applyAlignment="1">
      <alignment horizontal="center"/>
    </xf>
    <xf numFmtId="0" fontId="7" fillId="10" borderId="0" xfId="7" applyFont="1" applyFill="1" applyAlignment="1">
      <alignment horizontal="center"/>
    </xf>
    <xf numFmtId="0" fontId="7" fillId="12" borderId="0" xfId="7" applyFont="1" applyFill="1" applyAlignment="1">
      <alignment horizontal="right"/>
    </xf>
    <xf numFmtId="10" fontId="13" fillId="13" borderId="0" xfId="8" applyNumberFormat="1" applyFont="1" applyFill="1" applyAlignment="1">
      <alignment horizontal="center"/>
    </xf>
    <xf numFmtId="0" fontId="3" fillId="10" borderId="0" xfId="7" applyFill="1" applyAlignment="1">
      <alignment horizontal="center"/>
    </xf>
    <xf numFmtId="0" fontId="1" fillId="0" borderId="0" xfId="7" applyFont="1"/>
    <xf numFmtId="10" fontId="1" fillId="0" borderId="0" xfId="7" applyNumberFormat="1" applyFont="1"/>
    <xf numFmtId="0" fontId="2" fillId="0" borderId="0" xfId="7" applyFont="1"/>
    <xf numFmtId="9" fontId="2" fillId="0" borderId="0" xfId="7" applyNumberFormat="1" applyFont="1"/>
    <xf numFmtId="10" fontId="2" fillId="0" borderId="0" xfId="7" applyNumberFormat="1" applyFont="1"/>
    <xf numFmtId="9" fontId="1" fillId="0" borderId="0" xfId="7" applyNumberFormat="1" applyFont="1"/>
    <xf numFmtId="0" fontId="2" fillId="0" borderId="0" xfId="7" applyFont="1" applyAlignment="1">
      <alignment horizontal="center" vertical="center"/>
    </xf>
    <xf numFmtId="10" fontId="1" fillId="0" borderId="0" xfId="9" applyNumberFormat="1" applyFont="1"/>
    <xf numFmtId="0" fontId="2" fillId="8" borderId="13" xfId="1" applyFont="1" applyFill="1" applyBorder="1" applyAlignment="1" applyProtection="1">
      <alignment horizontal="center" vertical="center"/>
      <protection locked="0"/>
    </xf>
    <xf numFmtId="0" fontId="2" fillId="8" borderId="14" xfId="1" applyFont="1" applyFill="1" applyBorder="1" applyAlignment="1" applyProtection="1">
      <alignment horizontal="center" vertical="center"/>
      <protection locked="0"/>
    </xf>
    <xf numFmtId="10" fontId="1" fillId="0" borderId="0" xfId="2" applyNumberFormat="1" applyFont="1"/>
    <xf numFmtId="0" fontId="3" fillId="4" borderId="0" xfId="3" applyFont="1" applyFill="1"/>
    <xf numFmtId="0" fontId="7" fillId="20" borderId="38" xfId="3" applyFont="1" applyFill="1" applyBorder="1" applyAlignment="1">
      <alignment horizontal="right"/>
    </xf>
    <xf numFmtId="3" fontId="7" fillId="20" borderId="39" xfId="3" applyNumberFormat="1" applyFont="1" applyFill="1" applyBorder="1" applyAlignment="1">
      <alignment horizontal="center"/>
    </xf>
    <xf numFmtId="3" fontId="7" fillId="20" borderId="38" xfId="3" applyNumberFormat="1" applyFont="1" applyFill="1" applyBorder="1" applyAlignment="1">
      <alignment horizontal="center"/>
    </xf>
    <xf numFmtId="3" fontId="7" fillId="20" borderId="40" xfId="3" applyNumberFormat="1" applyFont="1" applyFill="1" applyBorder="1" applyAlignment="1">
      <alignment horizontal="center"/>
    </xf>
    <xf numFmtId="3" fontId="7" fillId="20" borderId="37" xfId="3" applyNumberFormat="1" applyFont="1" applyFill="1" applyBorder="1" applyAlignment="1">
      <alignment horizontal="center"/>
    </xf>
    <xf numFmtId="0" fontId="7" fillId="20" borderId="0" xfId="3" applyFont="1" applyFill="1" applyAlignment="1">
      <alignment horizontal="right"/>
    </xf>
    <xf numFmtId="3" fontId="10" fillId="21" borderId="42" xfId="3" applyNumberFormat="1" applyFont="1" applyFill="1" applyBorder="1" applyAlignment="1">
      <alignment horizontal="center"/>
    </xf>
    <xf numFmtId="3" fontId="10" fillId="21" borderId="43" xfId="3" applyNumberFormat="1" applyFont="1" applyFill="1" applyBorder="1" applyAlignment="1">
      <alignment horizontal="center"/>
    </xf>
    <xf numFmtId="9" fontId="3" fillId="20" borderId="34" xfId="3" applyNumberFormat="1" applyFont="1" applyFill="1" applyBorder="1" applyAlignment="1">
      <alignment horizontal="center"/>
    </xf>
    <xf numFmtId="9" fontId="3" fillId="20" borderId="0" xfId="3" applyNumberFormat="1" applyFont="1" applyFill="1" applyAlignment="1">
      <alignment horizontal="center"/>
    </xf>
    <xf numFmtId="9" fontId="3" fillId="20" borderId="35" xfId="3" applyNumberFormat="1" applyFont="1" applyFill="1" applyBorder="1" applyAlignment="1">
      <alignment horizontal="center"/>
    </xf>
    <xf numFmtId="9" fontId="3" fillId="20" borderId="41" xfId="3" applyNumberFormat="1" applyFont="1" applyFill="1" applyBorder="1" applyAlignment="1">
      <alignment horizontal="center"/>
    </xf>
    <xf numFmtId="164" fontId="3" fillId="20" borderId="34" xfId="3" applyNumberFormat="1" applyFont="1" applyFill="1" applyBorder="1" applyAlignment="1">
      <alignment horizontal="center"/>
    </xf>
    <xf numFmtId="164" fontId="3" fillId="20" borderId="0" xfId="3" applyNumberFormat="1" applyFont="1" applyFill="1" applyAlignment="1">
      <alignment horizontal="center"/>
    </xf>
    <xf numFmtId="164" fontId="3" fillId="20" borderId="35" xfId="3" applyNumberFormat="1" applyFont="1" applyFill="1" applyBorder="1" applyAlignment="1">
      <alignment horizontal="center"/>
    </xf>
    <xf numFmtId="164" fontId="7" fillId="20" borderId="41" xfId="3" applyNumberFormat="1" applyFont="1" applyFill="1" applyBorder="1" applyAlignment="1">
      <alignment horizontal="center"/>
    </xf>
    <xf numFmtId="0" fontId="7" fillId="20" borderId="49" xfId="3" applyFont="1" applyFill="1" applyBorder="1" applyAlignment="1">
      <alignment horizontal="right"/>
    </xf>
    <xf numFmtId="164" fontId="3" fillId="20" borderId="50" xfId="3" applyNumberFormat="1" applyFont="1" applyFill="1" applyBorder="1" applyAlignment="1">
      <alignment horizontal="center"/>
    </xf>
    <xf numFmtId="164" fontId="3" fillId="20" borderId="49" xfId="3" applyNumberFormat="1" applyFont="1" applyFill="1" applyBorder="1" applyAlignment="1">
      <alignment horizontal="center"/>
    </xf>
    <xf numFmtId="164" fontId="3" fillId="20" borderId="51" xfId="3" applyNumberFormat="1" applyFont="1" applyFill="1" applyBorder="1" applyAlignment="1">
      <alignment horizontal="center"/>
    </xf>
    <xf numFmtId="164" fontId="7" fillId="20" borderId="48" xfId="3" applyNumberFormat="1" applyFont="1" applyFill="1" applyBorder="1" applyAlignment="1">
      <alignment horizontal="center"/>
    </xf>
    <xf numFmtId="0" fontId="7" fillId="4" borderId="0" xfId="3" applyFont="1" applyFill="1"/>
    <xf numFmtId="0" fontId="7" fillId="4" borderId="0" xfId="3" applyFont="1" applyFill="1" applyAlignment="1">
      <alignment horizontal="center"/>
    </xf>
    <xf numFmtId="164" fontId="3" fillId="4" borderId="0" xfId="3" applyNumberFormat="1" applyFont="1" applyFill="1" applyAlignment="1">
      <alignment horizontal="center"/>
    </xf>
    <xf numFmtId="0" fontId="7" fillId="22" borderId="38" xfId="3" applyFont="1" applyFill="1" applyBorder="1" applyAlignment="1">
      <alignment horizontal="right"/>
    </xf>
    <xf numFmtId="3" fontId="7" fillId="22" borderId="39" xfId="3" applyNumberFormat="1" applyFont="1" applyFill="1" applyBorder="1" applyAlignment="1">
      <alignment horizontal="center"/>
    </xf>
    <xf numFmtId="3" fontId="7" fillId="22" borderId="38" xfId="3" applyNumberFormat="1" applyFont="1" applyFill="1" applyBorder="1" applyAlignment="1">
      <alignment horizontal="center"/>
    </xf>
    <xf numFmtId="3" fontId="7" fillId="22" borderId="40" xfId="3" applyNumberFormat="1" applyFont="1" applyFill="1" applyBorder="1" applyAlignment="1">
      <alignment horizontal="center"/>
    </xf>
    <xf numFmtId="3" fontId="7" fillId="22" borderId="37" xfId="3" applyNumberFormat="1" applyFont="1" applyFill="1" applyBorder="1" applyAlignment="1">
      <alignment horizontal="center"/>
    </xf>
    <xf numFmtId="0" fontId="7" fillId="22" borderId="0" xfId="3" applyFont="1" applyFill="1" applyAlignment="1">
      <alignment horizontal="right"/>
    </xf>
    <xf numFmtId="9" fontId="3" fillId="22" borderId="34" xfId="3" applyNumberFormat="1" applyFont="1" applyFill="1" applyBorder="1" applyAlignment="1">
      <alignment horizontal="center"/>
    </xf>
    <xf numFmtId="9" fontId="3" fillId="22" borderId="0" xfId="3" applyNumberFormat="1" applyFont="1" applyFill="1" applyAlignment="1">
      <alignment horizontal="center"/>
    </xf>
    <xf numFmtId="9" fontId="3" fillId="22" borderId="35" xfId="3" applyNumberFormat="1" applyFont="1" applyFill="1" applyBorder="1" applyAlignment="1">
      <alignment horizontal="center"/>
    </xf>
    <xf numFmtId="9" fontId="7" fillId="22" borderId="41" xfId="3" applyNumberFormat="1" applyFont="1" applyFill="1" applyBorder="1" applyAlignment="1">
      <alignment horizontal="center"/>
    </xf>
    <xf numFmtId="164" fontId="3" fillId="22" borderId="34" xfId="3" applyNumberFormat="1" applyFont="1" applyFill="1" applyBorder="1" applyAlignment="1">
      <alignment horizontal="center"/>
    </xf>
    <xf numFmtId="164" fontId="3" fillId="22" borderId="0" xfId="3" applyNumberFormat="1" applyFont="1" applyFill="1" applyAlignment="1">
      <alignment horizontal="center"/>
    </xf>
    <xf numFmtId="164" fontId="3" fillId="22" borderId="35" xfId="3" applyNumberFormat="1" applyFont="1" applyFill="1" applyBorder="1" applyAlignment="1">
      <alignment horizontal="center"/>
    </xf>
    <xf numFmtId="164" fontId="7" fillId="22" borderId="41" xfId="3" applyNumberFormat="1" applyFont="1" applyFill="1" applyBorder="1" applyAlignment="1">
      <alignment horizontal="center"/>
    </xf>
    <xf numFmtId="0" fontId="7" fillId="22" borderId="49" xfId="3" applyFont="1" applyFill="1" applyBorder="1" applyAlignment="1">
      <alignment horizontal="right"/>
    </xf>
    <xf numFmtId="164" fontId="3" fillId="22" borderId="50" xfId="3" applyNumberFormat="1" applyFont="1" applyFill="1" applyBorder="1" applyAlignment="1">
      <alignment horizontal="center"/>
    </xf>
    <xf numFmtId="164" fontId="3" fillId="22" borderId="49" xfId="3" applyNumberFormat="1" applyFont="1" applyFill="1" applyBorder="1" applyAlignment="1">
      <alignment horizontal="center"/>
    </xf>
    <xf numFmtId="164" fontId="3" fillId="22" borderId="51" xfId="3" applyNumberFormat="1" applyFont="1" applyFill="1" applyBorder="1" applyAlignment="1">
      <alignment horizontal="center"/>
    </xf>
    <xf numFmtId="164" fontId="7" fillId="22" borderId="48" xfId="3" applyNumberFormat="1" applyFont="1" applyFill="1" applyBorder="1" applyAlignment="1">
      <alignment horizontal="center"/>
    </xf>
    <xf numFmtId="0" fontId="3" fillId="21" borderId="0" xfId="3" applyFont="1" applyFill="1"/>
    <xf numFmtId="0" fontId="12" fillId="4" borderId="0" xfId="3" applyFont="1" applyFill="1" applyAlignment="1">
      <alignment horizontal="center"/>
    </xf>
    <xf numFmtId="0" fontId="3" fillId="4" borderId="0" xfId="3" applyFont="1" applyFill="1" applyAlignment="1">
      <alignment vertical="top" wrapText="1"/>
    </xf>
    <xf numFmtId="0" fontId="14" fillId="19" borderId="0" xfId="3" applyFont="1" applyFill="1" applyAlignment="1">
      <alignment horizontal="center"/>
    </xf>
    <xf numFmtId="165" fontId="14" fillId="19" borderId="34" xfId="3" applyNumberFormat="1" applyFont="1" applyFill="1" applyBorder="1" applyAlignment="1">
      <alignment horizontal="center"/>
    </xf>
    <xf numFmtId="165" fontId="14" fillId="19" borderId="0" xfId="3" applyNumberFormat="1" applyFont="1" applyFill="1" applyAlignment="1">
      <alignment horizontal="center"/>
    </xf>
    <xf numFmtId="165" fontId="14" fillId="19" borderId="35" xfId="3" applyNumberFormat="1" applyFont="1" applyFill="1" applyBorder="1" applyAlignment="1">
      <alignment horizontal="center"/>
    </xf>
    <xf numFmtId="0" fontId="7" fillId="0" borderId="0" xfId="3" applyFont="1"/>
    <xf numFmtId="0" fontId="3" fillId="0" borderId="0" xfId="3" applyFont="1" applyAlignment="1">
      <alignment horizontal="center"/>
    </xf>
    <xf numFmtId="0" fontId="7" fillId="21" borderId="52" xfId="3" applyFont="1" applyFill="1" applyBorder="1" applyAlignment="1">
      <alignment horizontal="right"/>
    </xf>
    <xf numFmtId="0" fontId="7" fillId="21" borderId="0" xfId="3" applyFont="1" applyFill="1"/>
    <xf numFmtId="0" fontId="15" fillId="21" borderId="57" xfId="3" applyFont="1" applyFill="1" applyBorder="1" applyAlignment="1">
      <alignment horizontal="center"/>
    </xf>
    <xf numFmtId="0" fontId="14" fillId="21" borderId="0" xfId="3" applyFont="1" applyFill="1" applyAlignment="1">
      <alignment horizontal="center"/>
    </xf>
    <xf numFmtId="0" fontId="14" fillId="21" borderId="0" xfId="3" applyFont="1" applyFill="1" applyAlignment="1">
      <alignment horizontal="right"/>
    </xf>
    <xf numFmtId="165" fontId="14" fillId="21" borderId="0" xfId="3" applyNumberFormat="1" applyFont="1" applyFill="1" applyAlignment="1">
      <alignment horizontal="center"/>
    </xf>
    <xf numFmtId="0" fontId="3" fillId="21" borderId="0" xfId="3" applyFont="1" applyFill="1" applyAlignment="1">
      <alignment horizontal="center"/>
    </xf>
    <xf numFmtId="0" fontId="7" fillId="21" borderId="0" xfId="3" applyFont="1" applyFill="1" applyAlignment="1">
      <alignment horizontal="right"/>
    </xf>
    <xf numFmtId="10" fontId="13" fillId="21" borderId="0" xfId="3" applyNumberFormat="1" applyFont="1" applyFill="1" applyAlignment="1">
      <alignment horizontal="center"/>
    </xf>
    <xf numFmtId="0" fontId="9" fillId="0" borderId="0" xfId="3" applyFont="1"/>
    <xf numFmtId="10" fontId="9" fillId="0" borderId="0" xfId="3" applyNumberFormat="1" applyFont="1"/>
    <xf numFmtId="0" fontId="10" fillId="0" borderId="0" xfId="3" applyFont="1"/>
    <xf numFmtId="9" fontId="10" fillId="0" borderId="0" xfId="3" applyNumberFormat="1" applyFont="1"/>
    <xf numFmtId="10" fontId="10" fillId="0" borderId="0" xfId="3" applyNumberFormat="1" applyFont="1"/>
    <xf numFmtId="9" fontId="9" fillId="0" borderId="0" xfId="3" applyNumberFormat="1" applyFont="1"/>
    <xf numFmtId="0" fontId="10" fillId="0" borderId="0" xfId="3" applyFont="1" applyAlignment="1">
      <alignment horizontal="center" vertical="center"/>
    </xf>
    <xf numFmtId="0" fontId="2" fillId="8" borderId="22" xfId="1" applyFont="1" applyFill="1" applyBorder="1" applyAlignment="1" applyProtection="1">
      <alignment horizontal="center"/>
      <protection locked="0"/>
    </xf>
    <xf numFmtId="0" fontId="10" fillId="7" borderId="8" xfId="0" applyFont="1" applyFill="1" applyBorder="1" applyAlignment="1">
      <alignment horizontal="right"/>
    </xf>
    <xf numFmtId="3" fontId="10" fillId="7" borderId="9" xfId="0" applyNumberFormat="1" applyFont="1" applyFill="1" applyBorder="1" applyAlignment="1">
      <alignment horizontal="center"/>
    </xf>
    <xf numFmtId="3" fontId="10" fillId="7" borderId="8" xfId="0" applyNumberFormat="1" applyFont="1" applyFill="1" applyBorder="1" applyAlignment="1">
      <alignment horizontal="center"/>
    </xf>
    <xf numFmtId="3" fontId="10" fillId="7" borderId="10" xfId="0" applyNumberFormat="1" applyFont="1" applyFill="1" applyBorder="1" applyAlignment="1">
      <alignment horizontal="center"/>
    </xf>
    <xf numFmtId="3" fontId="10" fillId="7" borderId="7" xfId="0" applyNumberFormat="1" applyFont="1" applyFill="1" applyBorder="1" applyAlignment="1">
      <alignment horizontal="center"/>
    </xf>
    <xf numFmtId="0" fontId="10" fillId="7" borderId="0" xfId="0" applyFont="1" applyFill="1" applyAlignment="1">
      <alignment horizontal="right"/>
    </xf>
    <xf numFmtId="9" fontId="9" fillId="7" borderId="2" xfId="0" applyNumberFormat="1" applyFont="1" applyFill="1" applyBorder="1" applyAlignment="1">
      <alignment horizontal="center"/>
    </xf>
    <xf numFmtId="9" fontId="9" fillId="7" borderId="0" xfId="0" applyNumberFormat="1" applyFont="1" applyFill="1" applyAlignment="1">
      <alignment horizontal="center"/>
    </xf>
    <xf numFmtId="9" fontId="9" fillId="7" borderId="30" xfId="0" applyNumberFormat="1" applyFont="1" applyFill="1" applyBorder="1" applyAlignment="1">
      <alignment horizontal="center"/>
    </xf>
    <xf numFmtId="164" fontId="9" fillId="7" borderId="2" xfId="0" applyNumberFormat="1" applyFont="1" applyFill="1" applyBorder="1" applyAlignment="1">
      <alignment horizontal="center"/>
    </xf>
    <xf numFmtId="164" fontId="9" fillId="7" borderId="0" xfId="0" applyNumberFormat="1" applyFont="1" applyFill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164" fontId="10" fillId="7" borderId="12" xfId="0" applyNumberFormat="1" applyFont="1" applyFill="1" applyBorder="1" applyAlignment="1">
      <alignment horizontal="center"/>
    </xf>
    <xf numFmtId="0" fontId="10" fillId="7" borderId="3" xfId="0" applyFont="1" applyFill="1" applyBorder="1" applyAlignment="1">
      <alignment horizontal="right"/>
    </xf>
    <xf numFmtId="164" fontId="9" fillId="7" borderId="5" xfId="0" applyNumberFormat="1" applyFont="1" applyFill="1" applyBorder="1" applyAlignment="1">
      <alignment horizontal="center"/>
    </xf>
    <xf numFmtId="164" fontId="9" fillId="7" borderId="3" xfId="0" applyNumberFormat="1" applyFont="1" applyFill="1" applyBorder="1" applyAlignment="1">
      <alignment horizontal="center"/>
    </xf>
    <xf numFmtId="164" fontId="9" fillId="7" borderId="4" xfId="0" applyNumberFormat="1" applyFont="1" applyFill="1" applyBorder="1" applyAlignment="1">
      <alignment horizontal="center"/>
    </xf>
    <xf numFmtId="164" fontId="10" fillId="7" borderId="20" xfId="0" applyNumberFormat="1" applyFont="1" applyFill="1" applyBorder="1" applyAlignment="1">
      <alignment horizontal="center"/>
    </xf>
    <xf numFmtId="0" fontId="7" fillId="9" borderId="8" xfId="0" applyFont="1" applyFill="1" applyBorder="1" applyAlignment="1">
      <alignment horizontal="right"/>
    </xf>
    <xf numFmtId="3" fontId="7" fillId="9" borderId="9" xfId="0" applyNumberFormat="1" applyFont="1" applyFill="1" applyBorder="1" applyAlignment="1">
      <alignment horizontal="center"/>
    </xf>
    <xf numFmtId="3" fontId="7" fillId="9" borderId="8" xfId="0" applyNumberFormat="1" applyFont="1" applyFill="1" applyBorder="1" applyAlignment="1">
      <alignment horizontal="center"/>
    </xf>
    <xf numFmtId="3" fontId="7" fillId="9" borderId="10" xfId="0" applyNumberFormat="1" applyFont="1" applyFill="1" applyBorder="1" applyAlignment="1">
      <alignment horizontal="center"/>
    </xf>
    <xf numFmtId="3" fontId="7" fillId="9" borderId="7" xfId="0" applyNumberFormat="1" applyFont="1" applyFill="1" applyBorder="1" applyAlignment="1">
      <alignment horizontal="center"/>
    </xf>
    <xf numFmtId="0" fontId="7" fillId="9" borderId="0" xfId="0" applyFont="1" applyFill="1" applyAlignment="1">
      <alignment horizontal="right"/>
    </xf>
    <xf numFmtId="0" fontId="10" fillId="9" borderId="29" xfId="0" applyFont="1" applyFill="1" applyBorder="1" applyAlignment="1">
      <alignment horizontal="center"/>
    </xf>
    <xf numFmtId="9" fontId="0" fillId="9" borderId="2" xfId="0" applyNumberFormat="1" applyFill="1" applyBorder="1" applyAlignment="1">
      <alignment horizontal="center"/>
    </xf>
    <xf numFmtId="9" fontId="0" fillId="9" borderId="0" xfId="0" applyNumberFormat="1" applyFill="1" applyAlignment="1">
      <alignment horizontal="center"/>
    </xf>
    <xf numFmtId="9" fontId="7" fillId="9" borderId="12" xfId="0" applyNumberFormat="1" applyFont="1" applyFill="1" applyBorder="1" applyAlignment="1">
      <alignment horizontal="center"/>
    </xf>
    <xf numFmtId="164" fontId="0" fillId="9" borderId="2" xfId="0" applyNumberFormat="1" applyFill="1" applyBorder="1" applyAlignment="1">
      <alignment horizontal="center"/>
    </xf>
    <xf numFmtId="164" fontId="0" fillId="9" borderId="0" xfId="0" applyNumberFormat="1" applyFill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7" fillId="9" borderId="12" xfId="0" applyNumberFormat="1" applyFont="1" applyFill="1" applyBorder="1" applyAlignment="1">
      <alignment horizontal="center"/>
    </xf>
    <xf numFmtId="0" fontId="7" fillId="9" borderId="3" xfId="0" applyFont="1" applyFill="1" applyBorder="1" applyAlignment="1">
      <alignment horizontal="right"/>
    </xf>
    <xf numFmtId="164" fontId="0" fillId="9" borderId="5" xfId="0" applyNumberFormat="1" applyFill="1" applyBorder="1" applyAlignment="1">
      <alignment horizontal="center"/>
    </xf>
    <xf numFmtId="164" fontId="0" fillId="9" borderId="3" xfId="0" applyNumberFormat="1" applyFill="1" applyBorder="1" applyAlignment="1">
      <alignment horizontal="center"/>
    </xf>
    <xf numFmtId="164" fontId="0" fillId="9" borderId="4" xfId="0" applyNumberFormat="1" applyFill="1" applyBorder="1" applyAlignment="1">
      <alignment horizontal="center"/>
    </xf>
    <xf numFmtId="164" fontId="7" fillId="9" borderId="20" xfId="0" applyNumberFormat="1" applyFont="1" applyFill="1" applyBorder="1" applyAlignment="1">
      <alignment horizontal="center"/>
    </xf>
    <xf numFmtId="0" fontId="10" fillId="7" borderId="60" xfId="0" applyFont="1" applyFill="1" applyBorder="1" applyAlignment="1">
      <alignment horizontal="center"/>
    </xf>
    <xf numFmtId="0" fontId="2" fillId="8" borderId="70" xfId="0" applyFont="1" applyFill="1" applyBorder="1" applyAlignment="1" applyProtection="1">
      <alignment horizontal="center"/>
      <protection locked="0"/>
    </xf>
    <xf numFmtId="0" fontId="2" fillId="8" borderId="58" xfId="0" applyFont="1" applyFill="1" applyBorder="1" applyAlignment="1" applyProtection="1">
      <alignment horizontal="center"/>
      <protection locked="0"/>
    </xf>
    <xf numFmtId="0" fontId="10" fillId="9" borderId="60" xfId="0" applyFont="1" applyFill="1" applyBorder="1" applyAlignment="1">
      <alignment horizontal="center"/>
    </xf>
    <xf numFmtId="9" fontId="0" fillId="9" borderId="1" xfId="0" applyNumberFormat="1" applyFill="1" applyBorder="1" applyAlignment="1">
      <alignment horizontal="center"/>
    </xf>
    <xf numFmtId="0" fontId="0" fillId="12" borderId="0" xfId="0" applyFill="1"/>
    <xf numFmtId="0" fontId="0" fillId="12" borderId="2" xfId="0" applyFill="1" applyBorder="1"/>
    <xf numFmtId="0" fontId="0" fillId="12" borderId="1" xfId="0" applyFill="1" applyBorder="1"/>
    <xf numFmtId="3" fontId="7" fillId="8" borderId="9" xfId="0" applyNumberFormat="1" applyFont="1" applyFill="1" applyBorder="1" applyAlignment="1">
      <alignment horizontal="center"/>
    </xf>
    <xf numFmtId="0" fontId="14" fillId="34" borderId="0" xfId="0" applyFont="1" applyFill="1" applyAlignment="1">
      <alignment horizontal="center"/>
    </xf>
    <xf numFmtId="0" fontId="14" fillId="34" borderId="0" xfId="0" applyFont="1" applyFill="1" applyAlignment="1">
      <alignment horizontal="right"/>
    </xf>
    <xf numFmtId="164" fontId="14" fillId="34" borderId="2" xfId="0" applyNumberFormat="1" applyFont="1" applyFill="1" applyBorder="1" applyAlignment="1">
      <alignment horizontal="center"/>
    </xf>
    <xf numFmtId="165" fontId="14" fillId="34" borderId="2" xfId="0" applyNumberFormat="1" applyFont="1" applyFill="1" applyBorder="1" applyAlignment="1">
      <alignment horizontal="center"/>
    </xf>
    <xf numFmtId="165" fontId="14" fillId="34" borderId="0" xfId="0" applyNumberFormat="1" applyFont="1" applyFill="1" applyAlignment="1">
      <alignment horizontal="center"/>
    </xf>
    <xf numFmtId="165" fontId="14" fillId="34" borderId="1" xfId="0" applyNumberFormat="1" applyFont="1" applyFill="1" applyBorder="1" applyAlignment="1">
      <alignment horizontal="center"/>
    </xf>
    <xf numFmtId="165" fontId="14" fillId="34" borderId="67" xfId="0" applyNumberFormat="1" applyFont="1" applyFill="1" applyBorder="1" applyAlignment="1">
      <alignment horizontal="center"/>
    </xf>
    <xf numFmtId="165" fontId="14" fillId="34" borderId="31" xfId="0" applyNumberFormat="1" applyFont="1" applyFill="1" applyBorder="1" applyAlignment="1">
      <alignment horizontal="center"/>
    </xf>
    <xf numFmtId="0" fontId="7" fillId="12" borderId="22" xfId="0" applyFont="1" applyFill="1" applyBorder="1" applyAlignment="1">
      <alignment horizontal="right"/>
    </xf>
    <xf numFmtId="0" fontId="15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7" fillId="10" borderId="0" xfId="0" applyFont="1" applyFill="1" applyAlignment="1">
      <alignment horizontal="right"/>
    </xf>
    <xf numFmtId="0" fontId="14" fillId="14" borderId="0" xfId="0" applyFont="1" applyFill="1" applyAlignment="1">
      <alignment horizontal="center"/>
    </xf>
    <xf numFmtId="0" fontId="14" fillId="14" borderId="0" xfId="0" applyFont="1" applyFill="1" applyAlignment="1">
      <alignment horizontal="right"/>
    </xf>
    <xf numFmtId="164" fontId="14" fillId="14" borderId="0" xfId="0" applyNumberFormat="1" applyFont="1" applyFill="1" applyAlignment="1">
      <alignment horizontal="center"/>
    </xf>
    <xf numFmtId="165" fontId="14" fillId="14" borderId="0" xfId="0" applyNumberFormat="1" applyFont="1" applyFill="1" applyAlignment="1">
      <alignment horizontal="center"/>
    </xf>
    <xf numFmtId="0" fontId="0" fillId="12" borderId="0" xfId="0" applyFill="1" applyAlignment="1">
      <alignment horizontal="center"/>
    </xf>
    <xf numFmtId="0" fontId="7" fillId="12" borderId="0" xfId="0" applyFont="1" applyFill="1" applyAlignment="1">
      <alignment horizontal="right"/>
    </xf>
    <xf numFmtId="10" fontId="16" fillId="13" borderId="0" xfId="0" applyNumberFormat="1" applyFont="1" applyFill="1" applyAlignment="1">
      <alignment horizontal="center"/>
    </xf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10" fontId="0" fillId="10" borderId="0" xfId="0" applyNumberFormat="1" applyFill="1" applyAlignment="1">
      <alignment horizontal="center"/>
    </xf>
    <xf numFmtId="9" fontId="2" fillId="0" borderId="0" xfId="0" applyNumberFormat="1" applyFont="1"/>
    <xf numFmtId="10" fontId="2" fillId="0" borderId="0" xfId="0" applyNumberFormat="1" applyFont="1"/>
    <xf numFmtId="9" fontId="1" fillId="0" borderId="0" xfId="0" applyNumberFormat="1" applyFont="1"/>
    <xf numFmtId="10" fontId="13" fillId="13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7" borderId="58" xfId="1" applyFill="1" applyBorder="1" applyAlignment="1">
      <alignment horizontal="center"/>
    </xf>
    <xf numFmtId="0" fontId="3" fillId="35" borderId="58" xfId="1" applyFill="1" applyBorder="1" applyAlignment="1">
      <alignment horizontal="center"/>
    </xf>
    <xf numFmtId="0" fontId="9" fillId="35" borderId="14" xfId="1" applyFont="1" applyFill="1" applyBorder="1" applyAlignment="1">
      <alignment horizontal="center"/>
    </xf>
    <xf numFmtId="9" fontId="3" fillId="35" borderId="0" xfId="1" applyNumberFormat="1" applyFill="1" applyAlignment="1">
      <alignment horizontal="center"/>
    </xf>
    <xf numFmtId="9" fontId="3" fillId="35" borderId="2" xfId="1" applyNumberFormat="1" applyFill="1" applyBorder="1" applyAlignment="1">
      <alignment horizontal="center"/>
    </xf>
    <xf numFmtId="0" fontId="3" fillId="35" borderId="62" xfId="1" applyFill="1" applyBorder="1" applyAlignment="1">
      <alignment horizontal="center"/>
    </xf>
    <xf numFmtId="9" fontId="3" fillId="35" borderId="1" xfId="1" applyNumberFormat="1" applyFill="1" applyBorder="1" applyAlignment="1">
      <alignment horizontal="center"/>
    </xf>
    <xf numFmtId="164" fontId="3" fillId="35" borderId="0" xfId="1" applyNumberFormat="1" applyFill="1" applyAlignment="1">
      <alignment horizontal="center"/>
    </xf>
    <xf numFmtId="3" fontId="7" fillId="35" borderId="8" xfId="1" applyNumberFormat="1" applyFont="1" applyFill="1" applyBorder="1" applyAlignment="1">
      <alignment horizontal="center"/>
    </xf>
    <xf numFmtId="3" fontId="7" fillId="35" borderId="10" xfId="1" applyNumberFormat="1" applyFont="1" applyFill="1" applyBorder="1" applyAlignment="1">
      <alignment horizontal="center"/>
    </xf>
    <xf numFmtId="0" fontId="9" fillId="7" borderId="58" xfId="1" applyFont="1" applyFill="1" applyBorder="1" applyAlignment="1">
      <alignment horizontal="center"/>
    </xf>
    <xf numFmtId="0" fontId="3" fillId="7" borderId="59" xfId="1" applyFill="1" applyBorder="1" applyAlignment="1">
      <alignment horizontal="center"/>
    </xf>
    <xf numFmtId="0" fontId="3" fillId="7" borderId="62" xfId="1" applyFill="1" applyBorder="1" applyAlignment="1">
      <alignment horizontal="center"/>
    </xf>
    <xf numFmtId="0" fontId="3" fillId="15" borderId="58" xfId="1" applyFill="1" applyBorder="1" applyAlignment="1">
      <alignment horizontal="center"/>
    </xf>
    <xf numFmtId="0" fontId="3" fillId="15" borderId="62" xfId="1" applyFill="1" applyBorder="1" applyAlignment="1">
      <alignment horizontal="center"/>
    </xf>
    <xf numFmtId="0" fontId="9" fillId="25" borderId="14" xfId="1" applyFont="1" applyFill="1" applyBorder="1" applyAlignment="1">
      <alignment horizontal="center"/>
    </xf>
    <xf numFmtId="0" fontId="9" fillId="25" borderId="17" xfId="1" applyFont="1" applyFill="1" applyBorder="1" applyAlignment="1">
      <alignment horizontal="center"/>
    </xf>
    <xf numFmtId="0" fontId="10" fillId="25" borderId="29" xfId="1" applyFont="1" applyFill="1" applyBorder="1" applyAlignment="1">
      <alignment horizontal="center"/>
    </xf>
    <xf numFmtId="0" fontId="9" fillId="7" borderId="14" xfId="1" applyFont="1" applyFill="1" applyBorder="1" applyAlignment="1">
      <alignment horizontal="center"/>
    </xf>
    <xf numFmtId="0" fontId="9" fillId="7" borderId="17" xfId="1" applyFont="1" applyFill="1" applyBorder="1" applyAlignment="1">
      <alignment horizontal="center"/>
    </xf>
    <xf numFmtId="0" fontId="9" fillId="15" borderId="14" xfId="0" applyFont="1" applyFill="1" applyBorder="1" applyAlignment="1">
      <alignment horizontal="center"/>
    </xf>
    <xf numFmtId="0" fontId="9" fillId="15" borderId="17" xfId="0" applyFont="1" applyFill="1" applyBorder="1" applyAlignment="1">
      <alignment horizontal="center"/>
    </xf>
    <xf numFmtId="0" fontId="9" fillId="26" borderId="14" xfId="0" applyFont="1" applyFill="1" applyBorder="1" applyAlignment="1">
      <alignment horizontal="center"/>
    </xf>
    <xf numFmtId="0" fontId="9" fillId="26" borderId="17" xfId="0" applyFont="1" applyFill="1" applyBorder="1" applyAlignment="1">
      <alignment horizontal="center"/>
    </xf>
    <xf numFmtId="164" fontId="14" fillId="19" borderId="0" xfId="3" applyNumberFormat="1" applyFont="1" applyFill="1" applyAlignment="1">
      <alignment horizontal="center"/>
    </xf>
    <xf numFmtId="164" fontId="14" fillId="11" borderId="0" xfId="7" applyNumberFormat="1" applyFont="1" applyFill="1" applyAlignment="1">
      <alignment horizontal="center"/>
    </xf>
    <xf numFmtId="0" fontId="3" fillId="25" borderId="58" xfId="7" applyFill="1" applyBorder="1" applyAlignment="1">
      <alignment horizontal="center"/>
    </xf>
    <xf numFmtId="0" fontId="3" fillId="25" borderId="62" xfId="7" applyFill="1" applyBorder="1" applyAlignment="1">
      <alignment horizontal="center"/>
    </xf>
    <xf numFmtId="0" fontId="9" fillId="25" borderId="14" xfId="7" applyFont="1" applyFill="1" applyBorder="1" applyAlignment="1">
      <alignment horizontal="center"/>
    </xf>
    <xf numFmtId="0" fontId="9" fillId="7" borderId="14" xfId="7" applyFont="1" applyFill="1" applyBorder="1" applyAlignment="1">
      <alignment horizontal="center"/>
    </xf>
    <xf numFmtId="0" fontId="9" fillId="7" borderId="17" xfId="7" applyFont="1" applyFill="1" applyBorder="1" applyAlignment="1">
      <alignment horizontal="center"/>
    </xf>
    <xf numFmtId="0" fontId="3" fillId="7" borderId="58" xfId="7" applyFill="1" applyBorder="1" applyAlignment="1">
      <alignment horizontal="center"/>
    </xf>
    <xf numFmtId="0" fontId="3" fillId="7" borderId="62" xfId="7" applyFill="1" applyBorder="1" applyAlignment="1">
      <alignment horizontal="center"/>
    </xf>
    <xf numFmtId="0" fontId="9" fillId="7" borderId="14" xfId="1" applyFont="1" applyFill="1" applyBorder="1" applyAlignment="1">
      <alignment horizontal="center" vertical="center"/>
    </xf>
    <xf numFmtId="0" fontId="10" fillId="7" borderId="18" xfId="1" applyFont="1" applyFill="1" applyBorder="1" applyAlignment="1">
      <alignment horizontal="center" vertical="center"/>
    </xf>
    <xf numFmtId="0" fontId="9" fillId="25" borderId="16" xfId="1" applyFont="1" applyFill="1" applyBorder="1" applyAlignment="1">
      <alignment horizontal="center" vertical="center"/>
    </xf>
    <xf numFmtId="0" fontId="9" fillId="25" borderId="14" xfId="1" applyFont="1" applyFill="1" applyBorder="1" applyAlignment="1">
      <alignment horizontal="center" vertical="center"/>
    </xf>
    <xf numFmtId="0" fontId="9" fillId="25" borderId="17" xfId="1" applyFont="1" applyFill="1" applyBorder="1" applyAlignment="1">
      <alignment horizontal="center" vertical="center"/>
    </xf>
    <xf numFmtId="0" fontId="10" fillId="25" borderId="18" xfId="1" applyFont="1" applyFill="1" applyBorder="1" applyAlignment="1">
      <alignment horizontal="center" vertical="center"/>
    </xf>
    <xf numFmtId="0" fontId="10" fillId="25" borderId="16" xfId="1" applyFont="1" applyFill="1" applyBorder="1" applyAlignment="1">
      <alignment horizontal="center" vertical="center"/>
    </xf>
    <xf numFmtId="0" fontId="10" fillId="25" borderId="14" xfId="1" applyFont="1" applyFill="1" applyBorder="1" applyAlignment="1">
      <alignment horizontal="center" vertical="center"/>
    </xf>
    <xf numFmtId="0" fontId="10" fillId="25" borderId="17" xfId="1" applyFont="1" applyFill="1" applyBorder="1" applyAlignment="1">
      <alignment horizontal="center" vertical="center"/>
    </xf>
    <xf numFmtId="0" fontId="7" fillId="10" borderId="0" xfId="1" applyFont="1" applyFill="1" applyAlignment="1">
      <alignment horizontal="center"/>
    </xf>
    <xf numFmtId="3" fontId="9" fillId="36" borderId="43" xfId="3" applyNumberFormat="1" applyFont="1" applyFill="1" applyBorder="1" applyAlignment="1">
      <alignment horizontal="center"/>
    </xf>
    <xf numFmtId="3" fontId="9" fillId="36" borderId="46" xfId="3" applyNumberFormat="1" applyFont="1" applyFill="1" applyBorder="1" applyAlignment="1">
      <alignment horizontal="center"/>
    </xf>
    <xf numFmtId="3" fontId="10" fillId="36" borderId="47" xfId="3" applyNumberFormat="1" applyFont="1" applyFill="1" applyBorder="1" applyAlignment="1">
      <alignment horizontal="center"/>
    </xf>
    <xf numFmtId="0" fontId="9" fillId="36" borderId="43" xfId="3" applyFont="1" applyFill="1" applyBorder="1" applyAlignment="1">
      <alignment horizontal="center"/>
    </xf>
    <xf numFmtId="0" fontId="9" fillId="37" borderId="43" xfId="3" applyFont="1" applyFill="1" applyBorder="1" applyAlignment="1">
      <alignment horizontal="center"/>
    </xf>
    <xf numFmtId="3" fontId="10" fillId="37" borderId="47" xfId="3" applyNumberFormat="1" applyFont="1" applyFill="1" applyBorder="1" applyAlignment="1">
      <alignment horizontal="center"/>
    </xf>
    <xf numFmtId="0" fontId="9" fillId="37" borderId="46" xfId="3" applyFont="1" applyFill="1" applyBorder="1" applyAlignment="1">
      <alignment horizontal="center"/>
    </xf>
    <xf numFmtId="0" fontId="10" fillId="16" borderId="18" xfId="1" applyFont="1" applyFill="1" applyBorder="1" applyAlignment="1">
      <alignment horizontal="center"/>
    </xf>
    <xf numFmtId="0" fontId="9" fillId="25" borderId="32" xfId="1" applyFont="1" applyFill="1" applyBorder="1" applyAlignment="1">
      <alignment horizontal="center"/>
    </xf>
    <xf numFmtId="0" fontId="9" fillId="7" borderId="14" xfId="0" applyFont="1" applyFill="1" applyBorder="1" applyAlignment="1">
      <alignment horizontal="center"/>
    </xf>
    <xf numFmtId="0" fontId="0" fillId="7" borderId="58" xfId="0" applyFill="1" applyBorder="1" applyAlignment="1">
      <alignment horizontal="center"/>
    </xf>
    <xf numFmtId="0" fontId="0" fillId="15" borderId="58" xfId="0" applyFill="1" applyBorder="1" applyAlignment="1">
      <alignment horizontal="center"/>
    </xf>
    <xf numFmtId="0" fontId="0" fillId="15" borderId="62" xfId="0" applyFill="1" applyBorder="1" applyAlignment="1">
      <alignment horizontal="center"/>
    </xf>
    <xf numFmtId="0" fontId="9" fillId="7" borderId="58" xfId="0" applyFont="1" applyFill="1" applyBorder="1" applyAlignment="1">
      <alignment horizontal="center"/>
    </xf>
    <xf numFmtId="0" fontId="9" fillId="15" borderId="58" xfId="0" applyFont="1" applyFill="1" applyBorder="1" applyAlignment="1">
      <alignment horizontal="center"/>
    </xf>
    <xf numFmtId="0" fontId="9" fillId="15" borderId="62" xfId="0" applyFont="1" applyFill="1" applyBorder="1" applyAlignment="1">
      <alignment horizontal="center"/>
    </xf>
    <xf numFmtId="0" fontId="9" fillId="25" borderId="14" xfId="0" applyFont="1" applyFill="1" applyBorder="1" applyAlignment="1">
      <alignment horizontal="center"/>
    </xf>
    <xf numFmtId="0" fontId="9" fillId="25" borderId="59" xfId="0" applyFont="1" applyFill="1" applyBorder="1" applyAlignment="1">
      <alignment horizontal="center"/>
    </xf>
    <xf numFmtId="0" fontId="9" fillId="25" borderId="58" xfId="0" applyFont="1" applyFill="1" applyBorder="1" applyAlignment="1">
      <alignment horizontal="center"/>
    </xf>
    <xf numFmtId="0" fontId="9" fillId="25" borderId="62" xfId="0" applyFont="1" applyFill="1" applyBorder="1" applyAlignment="1">
      <alignment horizontal="center"/>
    </xf>
    <xf numFmtId="0" fontId="0" fillId="25" borderId="58" xfId="0" applyFill="1" applyBorder="1" applyAlignment="1">
      <alignment horizontal="center"/>
    </xf>
    <xf numFmtId="0" fontId="0" fillId="26" borderId="58" xfId="0" applyFill="1" applyBorder="1" applyAlignment="1">
      <alignment horizontal="center"/>
    </xf>
    <xf numFmtId="0" fontId="0" fillId="26" borderId="62" xfId="0" applyFill="1" applyBorder="1" applyAlignment="1">
      <alignment horizontal="center"/>
    </xf>
    <xf numFmtId="10" fontId="10" fillId="38" borderId="68" xfId="1" applyNumberFormat="1" applyFont="1" applyFill="1" applyBorder="1" applyAlignment="1">
      <alignment horizontal="center"/>
    </xf>
    <xf numFmtId="10" fontId="15" fillId="38" borderId="23" xfId="1" applyNumberFormat="1" applyFont="1" applyFill="1" applyBorder="1" applyAlignment="1">
      <alignment horizontal="center" vertical="center"/>
    </xf>
    <xf numFmtId="10" fontId="10" fillId="38" borderId="23" xfId="0" applyNumberFormat="1" applyFont="1" applyFill="1" applyBorder="1" applyAlignment="1">
      <alignment horizontal="center"/>
    </xf>
    <xf numFmtId="10" fontId="22" fillId="38" borderId="68" xfId="0" applyNumberFormat="1" applyFont="1" applyFill="1" applyBorder="1" applyAlignment="1">
      <alignment horizontal="center"/>
    </xf>
    <xf numFmtId="10" fontId="15" fillId="40" borderId="53" xfId="3" applyNumberFormat="1" applyFont="1" applyFill="1" applyBorder="1" applyAlignment="1">
      <alignment horizontal="center"/>
    </xf>
    <xf numFmtId="10" fontId="10" fillId="38" borderId="23" xfId="1" applyNumberFormat="1" applyFont="1" applyFill="1" applyBorder="1" applyAlignment="1">
      <alignment horizontal="center"/>
    </xf>
    <xf numFmtId="10" fontId="10" fillId="42" borderId="23" xfId="0" applyNumberFormat="1" applyFont="1" applyFill="1" applyBorder="1" applyAlignment="1">
      <alignment horizontal="center"/>
    </xf>
    <xf numFmtId="0" fontId="3" fillId="8" borderId="59" xfId="1" applyFill="1" applyBorder="1" applyAlignment="1">
      <alignment horizontal="center"/>
    </xf>
    <xf numFmtId="0" fontId="3" fillId="8" borderId="61" xfId="1" applyFill="1" applyBorder="1" applyAlignment="1">
      <alignment horizontal="center"/>
    </xf>
    <xf numFmtId="0" fontId="3" fillId="8" borderId="63" xfId="1" applyFill="1" applyBorder="1" applyAlignment="1">
      <alignment horizontal="center"/>
    </xf>
    <xf numFmtId="0" fontId="9" fillId="8" borderId="61" xfId="1" applyFont="1" applyFill="1" applyBorder="1" applyAlignment="1">
      <alignment horizontal="center"/>
    </xf>
    <xf numFmtId="0" fontId="3" fillId="8" borderId="65" xfId="1" applyFill="1" applyBorder="1" applyAlignment="1">
      <alignment horizontal="center"/>
    </xf>
    <xf numFmtId="0" fontId="2" fillId="8" borderId="15" xfId="1" applyFont="1" applyFill="1" applyBorder="1" applyAlignment="1" applyProtection="1">
      <alignment horizontal="center" vertical="center"/>
      <protection locked="0"/>
    </xf>
    <xf numFmtId="0" fontId="2" fillId="12" borderId="14" xfId="0" applyFont="1" applyFill="1" applyBorder="1" applyAlignment="1" applyProtection="1">
      <alignment horizontal="center"/>
      <protection locked="0"/>
    </xf>
    <xf numFmtId="0" fontId="2" fillId="12" borderId="15" xfId="0" applyFont="1" applyFill="1" applyBorder="1" applyAlignment="1" applyProtection="1">
      <alignment horizontal="center"/>
      <protection locked="0"/>
    </xf>
    <xf numFmtId="0" fontId="2" fillId="12" borderId="32" xfId="0" applyFont="1" applyFill="1" applyBorder="1" applyAlignment="1" applyProtection="1">
      <alignment horizontal="center"/>
      <protection locked="0"/>
    </xf>
    <xf numFmtId="0" fontId="2" fillId="12" borderId="16" xfId="0" applyFont="1" applyFill="1" applyBorder="1" applyAlignment="1" applyProtection="1">
      <alignment horizontal="center"/>
      <protection locked="0"/>
    </xf>
    <xf numFmtId="0" fontId="2" fillId="8" borderId="16" xfId="0" applyFont="1" applyFill="1" applyBorder="1" applyAlignment="1" applyProtection="1">
      <alignment horizontal="center"/>
      <protection locked="0"/>
    </xf>
    <xf numFmtId="0" fontId="2" fillId="8" borderId="15" xfId="0" applyFont="1" applyFill="1" applyBorder="1" applyAlignment="1" applyProtection="1">
      <alignment horizontal="center"/>
      <protection locked="0"/>
    </xf>
    <xf numFmtId="0" fontId="2" fillId="8" borderId="32" xfId="0" applyFont="1" applyFill="1" applyBorder="1" applyAlignment="1" applyProtection="1">
      <alignment horizontal="center"/>
      <protection locked="0"/>
    </xf>
    <xf numFmtId="0" fontId="2" fillId="8" borderId="33" xfId="0" applyFont="1" applyFill="1" applyBorder="1" applyAlignment="1" applyProtection="1">
      <alignment horizontal="center"/>
      <protection locked="0"/>
    </xf>
    <xf numFmtId="0" fontId="2" fillId="8" borderId="59" xfId="0" applyFont="1" applyFill="1" applyBorder="1" applyAlignment="1" applyProtection="1">
      <alignment horizontal="center"/>
      <protection locked="0"/>
    </xf>
    <xf numFmtId="0" fontId="2" fillId="8" borderId="71" xfId="0" applyFont="1" applyFill="1" applyBorder="1" applyAlignment="1" applyProtection="1">
      <alignment horizontal="center"/>
      <protection locked="0"/>
    </xf>
    <xf numFmtId="0" fontId="2" fillId="8" borderId="32" xfId="1" applyFont="1" applyFill="1" applyBorder="1" applyAlignment="1" applyProtection="1">
      <alignment horizontal="center"/>
      <protection locked="0"/>
    </xf>
    <xf numFmtId="0" fontId="2" fillId="8" borderId="33" xfId="1" applyFont="1" applyFill="1" applyBorder="1" applyAlignment="1" applyProtection="1">
      <alignment horizontal="center"/>
      <protection locked="0"/>
    </xf>
    <xf numFmtId="0" fontId="17" fillId="0" borderId="0" xfId="1" applyFont="1"/>
    <xf numFmtId="0" fontId="0" fillId="4" borderId="0" xfId="0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16" fillId="10" borderId="0" xfId="0" applyFont="1" applyFill="1" applyAlignment="1">
      <alignment horizontal="center"/>
    </xf>
    <xf numFmtId="0" fontId="18" fillId="0" borderId="0" xfId="3"/>
    <xf numFmtId="0" fontId="3" fillId="4" borderId="0" xfId="3" applyFont="1" applyFill="1" applyAlignment="1">
      <alignment horizontal="left" vertical="top" wrapText="1"/>
    </xf>
    <xf numFmtId="0" fontId="16" fillId="21" borderId="0" xfId="3" applyFont="1" applyFill="1" applyAlignment="1">
      <alignment horizontal="center"/>
    </xf>
    <xf numFmtId="0" fontId="10" fillId="0" borderId="0" xfId="3" applyFont="1" applyAlignment="1">
      <alignment horizontal="center"/>
    </xf>
    <xf numFmtId="0" fontId="17" fillId="12" borderId="0" xfId="1" applyFont="1" applyFill="1"/>
    <xf numFmtId="0" fontId="16" fillId="10" borderId="0" xfId="7" applyFont="1" applyFill="1" applyAlignment="1">
      <alignment horizontal="center"/>
    </xf>
    <xf numFmtId="0" fontId="2" fillId="0" borderId="0" xfId="7" applyFont="1" applyAlignment="1">
      <alignment horizontal="center"/>
    </xf>
    <xf numFmtId="0" fontId="9" fillId="0" borderId="16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8" xfId="0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8" borderId="59" xfId="1" applyFont="1" applyFill="1" applyBorder="1" applyAlignment="1">
      <alignment horizontal="center"/>
    </xf>
    <xf numFmtId="0" fontId="3" fillId="8" borderId="18" xfId="1" applyFill="1" applyBorder="1" applyAlignment="1">
      <alignment horizontal="center"/>
    </xf>
    <xf numFmtId="0" fontId="9" fillId="35" borderId="75" xfId="1" applyFont="1" applyFill="1" applyBorder="1" applyAlignment="1">
      <alignment horizontal="center"/>
    </xf>
    <xf numFmtId="0" fontId="9" fillId="35" borderId="76" xfId="1" applyFont="1" applyFill="1" applyBorder="1" applyAlignment="1">
      <alignment horizontal="center"/>
    </xf>
    <xf numFmtId="0" fontId="10" fillId="9" borderId="18" xfId="1" applyFont="1" applyFill="1" applyBorder="1" applyAlignment="1">
      <alignment horizontal="center"/>
    </xf>
    <xf numFmtId="0" fontId="3" fillId="8" borderId="77" xfId="1" applyFill="1" applyBorder="1" applyAlignment="1">
      <alignment horizontal="center"/>
    </xf>
    <xf numFmtId="0" fontId="3" fillId="8" borderId="78" xfId="1" applyFill="1" applyBorder="1" applyAlignment="1">
      <alignment horizontal="center"/>
    </xf>
    <xf numFmtId="0" fontId="3" fillId="8" borderId="79" xfId="1" applyFill="1" applyBorder="1" applyAlignment="1">
      <alignment horizontal="center"/>
    </xf>
    <xf numFmtId="0" fontId="3" fillId="8" borderId="80" xfId="1" applyFill="1" applyBorder="1" applyAlignment="1">
      <alignment horizontal="center"/>
    </xf>
    <xf numFmtId="0" fontId="3" fillId="8" borderId="81" xfId="1" applyFill="1" applyBorder="1" applyAlignment="1">
      <alignment horizontal="center"/>
    </xf>
    <xf numFmtId="0" fontId="3" fillId="8" borderId="82" xfId="1" applyFill="1" applyBorder="1" applyAlignment="1">
      <alignment horizontal="center"/>
    </xf>
    <xf numFmtId="0" fontId="3" fillId="8" borderId="83" xfId="1" applyFill="1" applyBorder="1" applyAlignment="1">
      <alignment horizontal="center"/>
    </xf>
    <xf numFmtId="0" fontId="3" fillId="7" borderId="84" xfId="1" applyFill="1" applyBorder="1" applyAlignment="1">
      <alignment horizontal="center"/>
    </xf>
    <xf numFmtId="0" fontId="3" fillId="7" borderId="78" xfId="1" applyFill="1" applyBorder="1" applyAlignment="1">
      <alignment horizontal="center"/>
    </xf>
    <xf numFmtId="0" fontId="3" fillId="7" borderId="85" xfId="1" applyFill="1" applyBorder="1" applyAlignment="1">
      <alignment horizontal="center"/>
    </xf>
    <xf numFmtId="0" fontId="10" fillId="7" borderId="18" xfId="1" applyFont="1" applyFill="1" applyBorder="1" applyAlignment="1">
      <alignment horizontal="center"/>
    </xf>
    <xf numFmtId="164" fontId="3" fillId="9" borderId="91" xfId="1" applyNumberFormat="1" applyFill="1" applyBorder="1" applyAlignment="1">
      <alignment horizontal="center"/>
    </xf>
    <xf numFmtId="0" fontId="3" fillId="12" borderId="65" xfId="1" applyFill="1" applyBorder="1" applyAlignment="1">
      <alignment horizontal="center"/>
    </xf>
    <xf numFmtId="0" fontId="3" fillId="12" borderId="92" xfId="1" applyFill="1" applyBorder="1" applyAlignment="1">
      <alignment horizontal="center"/>
    </xf>
    <xf numFmtId="0" fontId="3" fillId="12" borderId="59" xfId="1" applyFill="1" applyBorder="1" applyAlignment="1">
      <alignment horizontal="center"/>
    </xf>
    <xf numFmtId="0" fontId="9" fillId="35" borderId="92" xfId="1" applyFont="1" applyFill="1" applyBorder="1" applyAlignment="1">
      <alignment horizontal="center"/>
    </xf>
    <xf numFmtId="0" fontId="3" fillId="8" borderId="92" xfId="1" applyFill="1" applyBorder="1" applyAlignment="1">
      <alignment horizontal="center"/>
    </xf>
    <xf numFmtId="0" fontId="3" fillId="8" borderId="69" xfId="1" applyFill="1" applyBorder="1" applyAlignment="1">
      <alignment horizontal="center"/>
    </xf>
    <xf numFmtId="0" fontId="3" fillId="8" borderId="85" xfId="1" applyFill="1" applyBorder="1" applyAlignment="1">
      <alignment horizontal="center"/>
    </xf>
    <xf numFmtId="0" fontId="3" fillId="8" borderId="16" xfId="1" applyFill="1" applyBorder="1" applyAlignment="1">
      <alignment horizontal="center"/>
    </xf>
    <xf numFmtId="3" fontId="10" fillId="0" borderId="43" xfId="3" applyNumberFormat="1" applyFont="1" applyBorder="1" applyAlignment="1">
      <alignment horizontal="center"/>
    </xf>
    <xf numFmtId="3" fontId="10" fillId="0" borderId="44" xfId="3" applyNumberFormat="1" applyFont="1" applyBorder="1" applyAlignment="1">
      <alignment horizontal="center"/>
    </xf>
    <xf numFmtId="3" fontId="9" fillId="0" borderId="45" xfId="3" applyNumberFormat="1" applyFont="1" applyBorder="1" applyAlignment="1">
      <alignment horizontal="center"/>
    </xf>
    <xf numFmtId="3" fontId="9" fillId="0" borderId="43" xfId="3" applyNumberFormat="1" applyFont="1" applyBorder="1" applyAlignment="1">
      <alignment horizontal="center"/>
    </xf>
    <xf numFmtId="0" fontId="9" fillId="0" borderId="45" xfId="3" applyFont="1" applyBorder="1" applyAlignment="1">
      <alignment horizontal="center"/>
    </xf>
    <xf numFmtId="0" fontId="9" fillId="0" borderId="43" xfId="3" applyFont="1" applyBorder="1" applyAlignment="1">
      <alignment horizontal="center"/>
    </xf>
    <xf numFmtId="0" fontId="9" fillId="0" borderId="46" xfId="3" applyFont="1" applyBorder="1" applyAlignment="1">
      <alignment horizontal="center"/>
    </xf>
    <xf numFmtId="165" fontId="14" fillId="11" borderId="1" xfId="7" applyNumberFormat="1" applyFont="1" applyFill="1" applyBorder="1" applyAlignment="1">
      <alignment horizontal="center"/>
    </xf>
    <xf numFmtId="0" fontId="17" fillId="18" borderId="0" xfId="1" applyFont="1" applyFill="1"/>
    <xf numFmtId="0" fontId="2" fillId="12" borderId="32" xfId="1" applyFont="1" applyFill="1" applyBorder="1" applyAlignment="1" applyProtection="1">
      <alignment horizontal="center"/>
      <protection locked="0"/>
    </xf>
    <xf numFmtId="0" fontId="2" fillId="12" borderId="16" xfId="1" applyFont="1" applyFill="1" applyBorder="1" applyAlignment="1" applyProtection="1">
      <alignment horizontal="center"/>
      <protection locked="0"/>
    </xf>
    <xf numFmtId="0" fontId="2" fillId="12" borderId="15" xfId="1" applyFont="1" applyFill="1" applyBorder="1" applyAlignment="1" applyProtection="1">
      <alignment horizontal="center"/>
      <protection locked="0"/>
    </xf>
    <xf numFmtId="3" fontId="7" fillId="25" borderId="8" xfId="1" applyNumberFormat="1" applyFont="1" applyFill="1" applyBorder="1" applyAlignment="1">
      <alignment horizontal="center"/>
    </xf>
    <xf numFmtId="3" fontId="7" fillId="25" borderId="10" xfId="1" applyNumberFormat="1" applyFont="1" applyFill="1" applyBorder="1" applyAlignment="1">
      <alignment horizontal="center"/>
    </xf>
    <xf numFmtId="0" fontId="2" fillId="12" borderId="14" xfId="1" applyFont="1" applyFill="1" applyBorder="1" applyAlignment="1" applyProtection="1">
      <alignment horizontal="center"/>
      <protection locked="0"/>
    </xf>
    <xf numFmtId="0" fontId="2" fillId="12" borderId="33" xfId="1" applyFont="1" applyFill="1" applyBorder="1" applyAlignment="1" applyProtection="1">
      <alignment horizontal="center"/>
      <protection locked="0"/>
    </xf>
    <xf numFmtId="0" fontId="17" fillId="12" borderId="6" xfId="1" applyFont="1" applyFill="1" applyBorder="1"/>
    <xf numFmtId="0" fontId="17" fillId="12" borderId="12" xfId="1" applyFont="1" applyFill="1" applyBorder="1" applyAlignment="1">
      <alignment vertical="top"/>
    </xf>
    <xf numFmtId="0" fontId="17" fillId="12" borderId="12" xfId="1" applyFont="1" applyFill="1" applyBorder="1"/>
    <xf numFmtId="164" fontId="7" fillId="8" borderId="12" xfId="1" applyNumberFormat="1" applyFont="1" applyFill="1" applyBorder="1" applyAlignment="1">
      <alignment horizontal="center"/>
    </xf>
    <xf numFmtId="0" fontId="7" fillId="43" borderId="8" xfId="1" applyFont="1" applyFill="1" applyBorder="1" applyAlignment="1">
      <alignment horizontal="right"/>
    </xf>
    <xf numFmtId="3" fontId="7" fillId="43" borderId="9" xfId="1" applyNumberFormat="1" applyFont="1" applyFill="1" applyBorder="1" applyAlignment="1">
      <alignment horizontal="center"/>
    </xf>
    <xf numFmtId="3" fontId="7" fillId="43" borderId="7" xfId="1" applyNumberFormat="1" applyFont="1" applyFill="1" applyBorder="1" applyAlignment="1">
      <alignment horizontal="center"/>
    </xf>
    <xf numFmtId="0" fontId="3" fillId="2" borderId="0" xfId="1" applyFill="1"/>
    <xf numFmtId="0" fontId="3" fillId="3" borderId="0" xfId="1" applyFill="1"/>
    <xf numFmtId="0" fontId="7" fillId="43" borderId="0" xfId="1" applyFont="1" applyFill="1" applyAlignment="1">
      <alignment horizontal="right"/>
    </xf>
    <xf numFmtId="0" fontId="9" fillId="43" borderId="14" xfId="1" applyFont="1" applyFill="1" applyBorder="1" applyAlignment="1">
      <alignment horizontal="center"/>
    </xf>
    <xf numFmtId="0" fontId="10" fillId="43" borderId="29" xfId="1" applyFont="1" applyFill="1" applyBorder="1" applyAlignment="1">
      <alignment horizontal="center"/>
    </xf>
    <xf numFmtId="9" fontId="3" fillId="43" borderId="2" xfId="1" applyNumberFormat="1" applyFill="1" applyBorder="1" applyAlignment="1">
      <alignment horizontal="center"/>
    </xf>
    <xf numFmtId="9" fontId="3" fillId="43" borderId="0" xfId="1" applyNumberFormat="1" applyFill="1" applyAlignment="1">
      <alignment horizontal="center"/>
    </xf>
    <xf numFmtId="9" fontId="3" fillId="43" borderId="1" xfId="1" applyNumberFormat="1" applyFill="1" applyBorder="1" applyAlignment="1">
      <alignment horizontal="center"/>
    </xf>
    <xf numFmtId="9" fontId="3" fillId="43" borderId="30" xfId="1" applyNumberFormat="1" applyFill="1" applyBorder="1" applyAlignment="1">
      <alignment horizontal="center"/>
    </xf>
    <xf numFmtId="164" fontId="3" fillId="43" borderId="2" xfId="1" applyNumberFormat="1" applyFill="1" applyBorder="1" applyAlignment="1">
      <alignment horizontal="center"/>
    </xf>
    <xf numFmtId="164" fontId="3" fillId="43" borderId="0" xfId="1" applyNumberFormat="1" applyFill="1" applyAlignment="1">
      <alignment horizontal="center"/>
    </xf>
    <xf numFmtId="164" fontId="3" fillId="43" borderId="1" xfId="1" applyNumberFormat="1" applyFill="1" applyBorder="1" applyAlignment="1">
      <alignment horizontal="center"/>
    </xf>
    <xf numFmtId="164" fontId="7" fillId="43" borderId="12" xfId="1" applyNumberFormat="1" applyFont="1" applyFill="1" applyBorder="1" applyAlignment="1">
      <alignment horizontal="center"/>
    </xf>
    <xf numFmtId="0" fontId="7" fillId="43" borderId="3" xfId="1" applyFont="1" applyFill="1" applyBorder="1" applyAlignment="1">
      <alignment horizontal="right"/>
    </xf>
    <xf numFmtId="164" fontId="3" fillId="43" borderId="5" xfId="1" applyNumberFormat="1" applyFill="1" applyBorder="1" applyAlignment="1">
      <alignment horizontal="center"/>
    </xf>
    <xf numFmtId="164" fontId="3" fillId="43" borderId="3" xfId="1" applyNumberFormat="1" applyFill="1" applyBorder="1" applyAlignment="1">
      <alignment horizontal="center"/>
    </xf>
    <xf numFmtId="164" fontId="3" fillId="43" borderId="4" xfId="1" applyNumberFormat="1" applyFill="1" applyBorder="1" applyAlignment="1">
      <alignment horizontal="center"/>
    </xf>
    <xf numFmtId="164" fontId="7" fillId="43" borderId="20" xfId="1" applyNumberFormat="1" applyFont="1" applyFill="1" applyBorder="1" applyAlignment="1">
      <alignment horizontal="center"/>
    </xf>
    <xf numFmtId="9" fontId="3" fillId="8" borderId="0" xfId="1" applyNumberFormat="1" applyFill="1" applyAlignment="1">
      <alignment horizontal="center"/>
    </xf>
    <xf numFmtId="9" fontId="7" fillId="8" borderId="0" xfId="1" applyNumberFormat="1" applyFont="1" applyFill="1" applyAlignment="1">
      <alignment horizontal="center"/>
    </xf>
    <xf numFmtId="0" fontId="9" fillId="0" borderId="16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9" fillId="0" borderId="17" xfId="1" applyFont="1" applyBorder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14" xfId="7" applyFont="1" applyBorder="1" applyAlignment="1" applyProtection="1">
      <alignment horizontal="center"/>
      <protection locked="0"/>
    </xf>
    <xf numFmtId="0" fontId="2" fillId="0" borderId="15" xfId="7" applyFont="1" applyBorder="1" applyAlignment="1" applyProtection="1">
      <alignment horizontal="center"/>
      <protection locked="0"/>
    </xf>
    <xf numFmtId="0" fontId="9" fillId="0" borderId="16" xfId="7" applyFont="1" applyBorder="1" applyAlignment="1">
      <alignment horizontal="center"/>
    </xf>
    <xf numFmtId="0" fontId="9" fillId="0" borderId="14" xfId="7" applyFont="1" applyBorder="1" applyAlignment="1">
      <alignment horizontal="center"/>
    </xf>
    <xf numFmtId="0" fontId="9" fillId="0" borderId="63" xfId="7" applyFont="1" applyBorder="1" applyAlignment="1">
      <alignment horizontal="center"/>
    </xf>
    <xf numFmtId="0" fontId="3" fillId="0" borderId="58" xfId="7" applyBorder="1" applyAlignment="1">
      <alignment horizontal="center"/>
    </xf>
    <xf numFmtId="0" fontId="3" fillId="0" borderId="61" xfId="7" applyBorder="1" applyAlignment="1">
      <alignment horizontal="center"/>
    </xf>
    <xf numFmtId="0" fontId="3" fillId="0" borderId="59" xfId="7" applyBorder="1" applyAlignment="1">
      <alignment horizontal="center"/>
    </xf>
    <xf numFmtId="0" fontId="3" fillId="0" borderId="14" xfId="7" applyBorder="1" applyAlignment="1">
      <alignment horizontal="center"/>
    </xf>
    <xf numFmtId="0" fontId="3" fillId="0" borderId="32" xfId="7" applyBorder="1" applyAlignment="1">
      <alignment horizontal="center"/>
    </xf>
    <xf numFmtId="0" fontId="3" fillId="0" borderId="69" xfId="7" applyBorder="1" applyAlignment="1">
      <alignment horizontal="center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15" xfId="1" applyFont="1" applyBorder="1" applyAlignment="1" applyProtection="1">
      <alignment horizontal="center"/>
      <protection locked="0"/>
    </xf>
    <xf numFmtId="0" fontId="10" fillId="0" borderId="16" xfId="1" applyFont="1" applyBorder="1" applyAlignment="1">
      <alignment horizontal="center"/>
    </xf>
    <xf numFmtId="0" fontId="10" fillId="0" borderId="14" xfId="1" applyFont="1" applyBorder="1" applyAlignment="1">
      <alignment horizontal="center"/>
    </xf>
    <xf numFmtId="0" fontId="10" fillId="0" borderId="17" xfId="1" applyFont="1" applyBorder="1" applyAlignment="1">
      <alignment horizontal="center"/>
    </xf>
    <xf numFmtId="0" fontId="3" fillId="0" borderId="13" xfId="1" applyBorder="1" applyAlignment="1">
      <alignment horizontal="center"/>
    </xf>
    <xf numFmtId="0" fontId="3" fillId="0" borderId="14" xfId="1" applyBorder="1" applyAlignment="1">
      <alignment horizontal="center"/>
    </xf>
    <xf numFmtId="0" fontId="3" fillId="0" borderId="17" xfId="1" applyBorder="1" applyAlignment="1">
      <alignment horizontal="center"/>
    </xf>
    <xf numFmtId="0" fontId="9" fillId="0" borderId="72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3" fontId="3" fillId="0" borderId="86" xfId="1" applyNumberFormat="1" applyBorder="1" applyAlignment="1">
      <alignment horizontal="center"/>
    </xf>
    <xf numFmtId="0" fontId="3" fillId="0" borderId="87" xfId="1" applyBorder="1" applyAlignment="1">
      <alignment horizontal="center"/>
    </xf>
    <xf numFmtId="0" fontId="3" fillId="0" borderId="88" xfId="1" applyBorder="1" applyAlignment="1">
      <alignment horizontal="center"/>
    </xf>
    <xf numFmtId="0" fontId="3" fillId="0" borderId="89" xfId="1" applyBorder="1" applyAlignment="1">
      <alignment horizontal="center"/>
    </xf>
    <xf numFmtId="0" fontId="3" fillId="0" borderId="90" xfId="1" applyBorder="1" applyAlignment="1">
      <alignment horizontal="center"/>
    </xf>
    <xf numFmtId="0" fontId="3" fillId="0" borderId="59" xfId="1" applyBorder="1" applyAlignment="1">
      <alignment horizontal="center"/>
    </xf>
    <xf numFmtId="0" fontId="3" fillId="0" borderId="58" xfId="1" applyBorder="1" applyAlignment="1">
      <alignment horizontal="center"/>
    </xf>
    <xf numFmtId="0" fontId="17" fillId="0" borderId="17" xfId="1" applyFont="1" applyBorder="1" applyAlignment="1">
      <alignment horizontal="center"/>
    </xf>
    <xf numFmtId="0" fontId="3" fillId="0" borderId="72" xfId="1" applyBorder="1" applyAlignment="1">
      <alignment horizontal="center"/>
    </xf>
    <xf numFmtId="0" fontId="3" fillId="0" borderId="76" xfId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32" xfId="1" applyFont="1" applyBorder="1" applyAlignment="1">
      <alignment horizontal="center"/>
    </xf>
    <xf numFmtId="0" fontId="3" fillId="0" borderId="62" xfId="1" applyBorder="1" applyAlignment="1">
      <alignment horizontal="center"/>
    </xf>
    <xf numFmtId="0" fontId="3" fillId="0" borderId="93" xfId="1" applyBorder="1" applyAlignment="1">
      <alignment horizontal="center"/>
    </xf>
    <xf numFmtId="0" fontId="3" fillId="0" borderId="63" xfId="1" applyBorder="1" applyAlignment="1">
      <alignment horizontal="center"/>
    </xf>
    <xf numFmtId="0" fontId="3" fillId="0" borderId="32" xfId="1" applyBorder="1" applyAlignment="1">
      <alignment horizontal="center"/>
    </xf>
    <xf numFmtId="0" fontId="3" fillId="0" borderId="94" xfId="1" applyBorder="1" applyAlignment="1">
      <alignment horizontal="center"/>
    </xf>
    <xf numFmtId="0" fontId="3" fillId="0" borderId="16" xfId="1" applyBorder="1" applyAlignment="1">
      <alignment horizontal="center"/>
    </xf>
    <xf numFmtId="3" fontId="3" fillId="0" borderId="94" xfId="1" applyNumberFormat="1" applyBorder="1" applyAlignment="1">
      <alignment horizontal="center"/>
    </xf>
    <xf numFmtId="0" fontId="3" fillId="0" borderId="60" xfId="1" applyBorder="1" applyAlignment="1">
      <alignment horizontal="center"/>
    </xf>
    <xf numFmtId="0" fontId="9" fillId="8" borderId="16" xfId="1" applyFont="1" applyFill="1" applyBorder="1" applyAlignment="1">
      <alignment horizontal="center"/>
    </xf>
    <xf numFmtId="0" fontId="9" fillId="8" borderId="17" xfId="1" applyFont="1" applyFill="1" applyBorder="1" applyAlignment="1">
      <alignment horizontal="center"/>
    </xf>
    <xf numFmtId="0" fontId="9" fillId="15" borderId="14" xfId="1" applyFont="1" applyFill="1" applyBorder="1" applyAlignment="1">
      <alignment horizontal="center"/>
    </xf>
    <xf numFmtId="0" fontId="9" fillId="15" borderId="17" xfId="1" applyFont="1" applyFill="1" applyBorder="1" applyAlignment="1">
      <alignment horizontal="center"/>
    </xf>
    <xf numFmtId="0" fontId="10" fillId="15" borderId="29" xfId="1" applyFont="1" applyFill="1" applyBorder="1" applyAlignment="1">
      <alignment horizontal="center"/>
    </xf>
    <xf numFmtId="0" fontId="10" fillId="15" borderId="60" xfId="1" applyFont="1" applyFill="1" applyBorder="1" applyAlignment="1">
      <alignment horizontal="center"/>
    </xf>
    <xf numFmtId="3" fontId="7" fillId="35" borderId="7" xfId="1" applyNumberFormat="1" applyFont="1" applyFill="1" applyBorder="1" applyAlignment="1">
      <alignment horizontal="center"/>
    </xf>
    <xf numFmtId="0" fontId="9" fillId="44" borderId="14" xfId="1" applyFont="1" applyFill="1" applyBorder="1" applyAlignment="1">
      <alignment horizontal="center"/>
    </xf>
    <xf numFmtId="0" fontId="10" fillId="44" borderId="29" xfId="1" applyFont="1" applyFill="1" applyBorder="1" applyAlignment="1">
      <alignment horizontal="center"/>
    </xf>
    <xf numFmtId="0" fontId="2" fillId="0" borderId="13" xfId="1" applyFont="1" applyBorder="1" applyAlignment="1" applyProtection="1">
      <alignment horizontal="center"/>
      <protection locked="0"/>
    </xf>
    <xf numFmtId="0" fontId="9" fillId="12" borderId="17" xfId="1" applyFont="1" applyFill="1" applyBorder="1" applyAlignment="1">
      <alignment horizontal="center"/>
    </xf>
    <xf numFmtId="0" fontId="2" fillId="8" borderId="70" xfId="1" applyFont="1" applyFill="1" applyBorder="1" applyAlignment="1" applyProtection="1">
      <alignment horizontal="center"/>
      <protection locked="0"/>
    </xf>
    <xf numFmtId="0" fontId="2" fillId="8" borderId="71" xfId="1" applyFont="1" applyFill="1" applyBorder="1" applyAlignment="1" applyProtection="1">
      <alignment horizontal="center"/>
      <protection locked="0"/>
    </xf>
    <xf numFmtId="0" fontId="9" fillId="44" borderId="58" xfId="1" applyFont="1" applyFill="1" applyBorder="1" applyAlignment="1">
      <alignment horizontal="center"/>
    </xf>
    <xf numFmtId="0" fontId="10" fillId="44" borderId="12" xfId="1" applyFont="1" applyFill="1" applyBorder="1" applyAlignment="1">
      <alignment horizontal="center"/>
    </xf>
    <xf numFmtId="0" fontId="9" fillId="44" borderId="17" xfId="1" applyFont="1" applyFill="1" applyBorder="1" applyAlignment="1">
      <alignment horizontal="center"/>
    </xf>
    <xf numFmtId="9" fontId="3" fillId="9" borderId="30" xfId="1" applyNumberFormat="1" applyFill="1" applyBorder="1" applyAlignment="1">
      <alignment horizontal="center"/>
    </xf>
    <xf numFmtId="0" fontId="2" fillId="12" borderId="13" xfId="1" applyFont="1" applyFill="1" applyBorder="1" applyAlignment="1" applyProtection="1">
      <alignment horizontal="center"/>
      <protection locked="0"/>
    </xf>
    <xf numFmtId="164" fontId="7" fillId="9" borderId="0" xfId="1" applyNumberFormat="1" applyFont="1" applyFill="1" applyAlignment="1">
      <alignment horizontal="center"/>
    </xf>
    <xf numFmtId="9" fontId="3" fillId="35" borderId="30" xfId="1" applyNumberFormat="1" applyFill="1" applyBorder="1" applyAlignment="1">
      <alignment horizontal="center"/>
    </xf>
    <xf numFmtId="0" fontId="14" fillId="45" borderId="0" xfId="1" applyFont="1" applyFill="1" applyAlignment="1">
      <alignment horizontal="center"/>
    </xf>
    <xf numFmtId="0" fontId="14" fillId="45" borderId="0" xfId="1" applyFont="1" applyFill="1" applyAlignment="1">
      <alignment horizontal="right"/>
    </xf>
    <xf numFmtId="164" fontId="14" fillId="45" borderId="2" xfId="1" applyNumberFormat="1" applyFont="1" applyFill="1" applyBorder="1" applyAlignment="1">
      <alignment horizontal="center"/>
    </xf>
    <xf numFmtId="164" fontId="14" fillId="45" borderId="0" xfId="1" applyNumberFormat="1" applyFont="1" applyFill="1" applyAlignment="1">
      <alignment horizontal="center"/>
    </xf>
    <xf numFmtId="165" fontId="14" fillId="45" borderId="2" xfId="1" applyNumberFormat="1" applyFont="1" applyFill="1" applyBorder="1" applyAlignment="1">
      <alignment horizontal="center"/>
    </xf>
    <xf numFmtId="165" fontId="14" fillId="45" borderId="0" xfId="1" applyNumberFormat="1" applyFont="1" applyFill="1" applyAlignment="1">
      <alignment horizontal="center"/>
    </xf>
    <xf numFmtId="165" fontId="14" fillId="45" borderId="1" xfId="1" applyNumberFormat="1" applyFont="1" applyFill="1" applyBorder="1" applyAlignment="1">
      <alignment horizontal="center"/>
    </xf>
    <xf numFmtId="165" fontId="14" fillId="45" borderId="31" xfId="1" applyNumberFormat="1" applyFont="1" applyFill="1" applyBorder="1" applyAlignment="1">
      <alignment horizontal="center"/>
    </xf>
    <xf numFmtId="10" fontId="15" fillId="38" borderId="23" xfId="1" applyNumberFormat="1" applyFont="1" applyFill="1" applyBorder="1" applyAlignment="1">
      <alignment horizontal="center"/>
    </xf>
    <xf numFmtId="10" fontId="15" fillId="46" borderId="23" xfId="1" applyNumberFormat="1" applyFont="1" applyFill="1" applyBorder="1" applyAlignment="1">
      <alignment horizontal="center"/>
    </xf>
    <xf numFmtId="10" fontId="15" fillId="42" borderId="23" xfId="1" applyNumberFormat="1" applyFont="1" applyFill="1" applyBorder="1" applyAlignment="1">
      <alignment horizontal="center" vertical="center"/>
    </xf>
    <xf numFmtId="10" fontId="10" fillId="42" borderId="23" xfId="1" applyNumberFormat="1" applyFont="1" applyFill="1" applyBorder="1" applyAlignment="1">
      <alignment horizontal="center"/>
    </xf>
    <xf numFmtId="10" fontId="15" fillId="38" borderId="23" xfId="7" applyNumberFormat="1" applyFont="1" applyFill="1" applyBorder="1" applyAlignment="1">
      <alignment horizontal="center"/>
    </xf>
    <xf numFmtId="10" fontId="15" fillId="42" borderId="23" xfId="1" applyNumberFormat="1" applyFont="1" applyFill="1" applyBorder="1" applyAlignment="1">
      <alignment horizontal="center"/>
    </xf>
    <xf numFmtId="10" fontId="15" fillId="46" borderId="23" xfId="7" applyNumberFormat="1" applyFont="1" applyFill="1" applyBorder="1" applyAlignment="1">
      <alignment horizontal="center"/>
    </xf>
    <xf numFmtId="0" fontId="3" fillId="5" borderId="0" xfId="1" applyFill="1" applyAlignment="1">
      <alignment horizontal="center"/>
    </xf>
    <xf numFmtId="0" fontId="4" fillId="23" borderId="0" xfId="1" applyFont="1" applyFill="1" applyAlignment="1">
      <alignment horizontal="center" vertical="center"/>
    </xf>
    <xf numFmtId="0" fontId="5" fillId="24" borderId="0" xfId="1" applyFont="1" applyFill="1"/>
    <xf numFmtId="0" fontId="7" fillId="4" borderId="0" xfId="1" applyFont="1" applyFill="1" applyAlignment="1">
      <alignment horizontal="right" vertical="center"/>
    </xf>
    <xf numFmtId="0" fontId="17" fillId="0" borderId="0" xfId="1" applyFont="1"/>
    <xf numFmtId="0" fontId="7" fillId="4" borderId="0" xfId="1" applyFont="1" applyFill="1" applyAlignment="1">
      <alignment horizontal="center" vertical="center"/>
    </xf>
    <xf numFmtId="14" fontId="7" fillId="4" borderId="2" xfId="1" applyNumberFormat="1" applyFont="1" applyFill="1" applyBorder="1" applyAlignment="1">
      <alignment horizontal="center" vertical="center"/>
    </xf>
    <xf numFmtId="0" fontId="17" fillId="0" borderId="2" xfId="1" applyFont="1" applyBorder="1"/>
    <xf numFmtId="14" fontId="7" fillId="4" borderId="0" xfId="1" applyNumberFormat="1" applyFont="1" applyFill="1" applyAlignment="1">
      <alignment horizontal="center" vertical="center"/>
    </xf>
    <xf numFmtId="0" fontId="8" fillId="7" borderId="0" xfId="1" applyFont="1" applyFill="1" applyAlignment="1">
      <alignment horizontal="center" vertical="center" wrapText="1"/>
    </xf>
    <xf numFmtId="0" fontId="17" fillId="15" borderId="0" xfId="1" applyFont="1" applyFill="1"/>
    <xf numFmtId="0" fontId="7" fillId="7" borderId="6" xfId="1" applyFont="1" applyFill="1" applyBorder="1" applyAlignment="1">
      <alignment horizontal="center" vertical="center"/>
    </xf>
    <xf numFmtId="0" fontId="17" fillId="15" borderId="6" xfId="1" applyFont="1" applyFill="1" applyBorder="1"/>
    <xf numFmtId="0" fontId="3" fillId="7" borderId="7" xfId="0" applyFont="1" applyFill="1" applyBorder="1" applyAlignment="1">
      <alignment horizontal="left" vertical="center" wrapText="1"/>
    </xf>
    <xf numFmtId="0" fontId="17" fillId="15" borderId="12" xfId="0" applyFont="1" applyFill="1" applyBorder="1"/>
    <xf numFmtId="0" fontId="17" fillId="15" borderId="20" xfId="0" applyFont="1" applyFill="1" applyBorder="1"/>
    <xf numFmtId="0" fontId="7" fillId="7" borderId="7" xfId="1" applyFont="1" applyFill="1" applyBorder="1" applyAlignment="1">
      <alignment horizontal="center" vertical="center"/>
    </xf>
    <xf numFmtId="0" fontId="17" fillId="15" borderId="12" xfId="1" applyFont="1" applyFill="1" applyBorder="1"/>
    <xf numFmtId="0" fontId="17" fillId="15" borderId="20" xfId="1" applyFont="1" applyFill="1" applyBorder="1"/>
    <xf numFmtId="14" fontId="7" fillId="4" borderId="1" xfId="1" applyNumberFormat="1" applyFont="1" applyFill="1" applyBorder="1" applyAlignment="1">
      <alignment horizontal="center" vertical="center"/>
    </xf>
    <xf numFmtId="0" fontId="17" fillId="0" borderId="1" xfId="1" applyFont="1" applyBorder="1"/>
    <xf numFmtId="0" fontId="8" fillId="9" borderId="0" xfId="1" applyFont="1" applyFill="1" applyAlignment="1">
      <alignment horizontal="center" vertical="center" wrapText="1"/>
    </xf>
    <xf numFmtId="0" fontId="17" fillId="18" borderId="0" xfId="1" applyFont="1" applyFill="1"/>
    <xf numFmtId="0" fontId="7" fillId="9" borderId="6" xfId="1" applyFont="1" applyFill="1" applyBorder="1" applyAlignment="1">
      <alignment horizontal="center" vertical="center"/>
    </xf>
    <xf numFmtId="0" fontId="17" fillId="18" borderId="6" xfId="1" applyFont="1" applyFill="1" applyBorder="1"/>
    <xf numFmtId="0" fontId="3" fillId="25" borderId="7" xfId="0" applyFont="1" applyFill="1" applyBorder="1" applyAlignment="1">
      <alignment horizontal="left" vertical="center" wrapText="1"/>
    </xf>
    <xf numFmtId="0" fontId="17" fillId="26" borderId="12" xfId="0" applyFont="1" applyFill="1" applyBorder="1"/>
    <xf numFmtId="0" fontId="17" fillId="26" borderId="20" xfId="0" applyFont="1" applyFill="1" applyBorder="1"/>
    <xf numFmtId="0" fontId="7" fillId="9" borderId="7" xfId="1" applyFont="1" applyFill="1" applyBorder="1" applyAlignment="1">
      <alignment horizontal="center" vertical="center"/>
    </xf>
    <xf numFmtId="0" fontId="17" fillId="18" borderId="12" xfId="1" applyFont="1" applyFill="1" applyBorder="1"/>
    <xf numFmtId="0" fontId="17" fillId="18" borderId="20" xfId="1" applyFont="1" applyFill="1" applyBorder="1"/>
    <xf numFmtId="0" fontId="3" fillId="25" borderId="7" xfId="1" applyFill="1" applyBorder="1" applyAlignment="1">
      <alignment horizontal="left" vertical="center" wrapText="1"/>
    </xf>
    <xf numFmtId="0" fontId="17" fillId="26" borderId="12" xfId="1" applyFont="1" applyFill="1" applyBorder="1"/>
    <xf numFmtId="0" fontId="17" fillId="26" borderId="20" xfId="1" applyFont="1" applyFill="1" applyBorder="1"/>
    <xf numFmtId="0" fontId="3" fillId="9" borderId="7" xfId="1" applyFill="1" applyBorder="1" applyAlignment="1">
      <alignment horizontal="left" vertical="center" wrapText="1"/>
    </xf>
    <xf numFmtId="0" fontId="3" fillId="7" borderId="7" xfId="1" applyFill="1" applyBorder="1" applyAlignment="1">
      <alignment horizontal="left" vertical="center" wrapText="1"/>
    </xf>
    <xf numFmtId="0" fontId="3" fillId="4" borderId="0" xfId="1" applyFill="1" applyAlignment="1">
      <alignment horizontal="left" vertical="top" wrapText="1"/>
    </xf>
    <xf numFmtId="0" fontId="13" fillId="4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10" fontId="10" fillId="39" borderId="22" xfId="1" applyNumberFormat="1" applyFont="1" applyFill="1" applyBorder="1" applyAlignment="1">
      <alignment horizontal="center"/>
    </xf>
    <xf numFmtId="10" fontId="10" fillId="39" borderId="24" xfId="1" applyNumberFormat="1" applyFont="1" applyFill="1" applyBorder="1" applyAlignment="1">
      <alignment horizontal="center"/>
    </xf>
    <xf numFmtId="10" fontId="10" fillId="39" borderId="18" xfId="1" applyNumberFormat="1" applyFont="1" applyFill="1" applyBorder="1" applyAlignment="1">
      <alignment horizontal="center"/>
    </xf>
    <xf numFmtId="10" fontId="10" fillId="39" borderId="25" xfId="1" applyNumberFormat="1" applyFont="1" applyFill="1" applyBorder="1" applyAlignment="1">
      <alignment horizontal="center"/>
    </xf>
    <xf numFmtId="10" fontId="10" fillId="39" borderId="26" xfId="1" applyNumberFormat="1" applyFont="1" applyFill="1" applyBorder="1" applyAlignment="1">
      <alignment horizontal="center"/>
    </xf>
    <xf numFmtId="0" fontId="16" fillId="4" borderId="28" xfId="1" applyFont="1" applyFill="1" applyBorder="1" applyAlignment="1">
      <alignment horizontal="center"/>
    </xf>
    <xf numFmtId="9" fontId="25" fillId="4" borderId="0" xfId="10" applyFont="1" applyFill="1" applyAlignment="1">
      <alignment horizontal="center"/>
    </xf>
    <xf numFmtId="0" fontId="16" fillId="10" borderId="0" xfId="1" applyFont="1" applyFill="1" applyAlignment="1">
      <alignment horizontal="center"/>
    </xf>
    <xf numFmtId="0" fontId="16" fillId="10" borderId="28" xfId="1" applyFont="1" applyFill="1" applyBorder="1" applyAlignment="1">
      <alignment horizontal="center"/>
    </xf>
    <xf numFmtId="10" fontId="7" fillId="10" borderId="0" xfId="1" applyNumberFormat="1" applyFont="1" applyFill="1" applyAlignment="1">
      <alignment horizontal="center"/>
    </xf>
    <xf numFmtId="0" fontId="3" fillId="9" borderId="12" xfId="1" applyFill="1" applyBorder="1" applyAlignment="1">
      <alignment horizontal="left" vertical="center" wrapText="1"/>
    </xf>
    <xf numFmtId="0" fontId="3" fillId="9" borderId="20" xfId="1" applyFill="1" applyBorder="1" applyAlignment="1">
      <alignment horizontal="left" vertical="center" wrapText="1"/>
    </xf>
    <xf numFmtId="0" fontId="7" fillId="9" borderId="12" xfId="1" applyFont="1" applyFill="1" applyBorder="1" applyAlignment="1">
      <alignment horizontal="center" vertical="center"/>
    </xf>
    <xf numFmtId="0" fontId="7" fillId="9" borderId="20" xfId="1" applyFont="1" applyFill="1" applyBorder="1" applyAlignment="1">
      <alignment horizontal="center" vertical="center"/>
    </xf>
    <xf numFmtId="0" fontId="3" fillId="7" borderId="12" xfId="1" applyFill="1" applyBorder="1" applyAlignment="1">
      <alignment horizontal="left" vertical="center" wrapText="1"/>
    </xf>
    <xf numFmtId="0" fontId="3" fillId="7" borderId="20" xfId="1" applyFill="1" applyBorder="1" applyAlignment="1">
      <alignment horizontal="left" vertical="center" wrapText="1"/>
    </xf>
    <xf numFmtId="0" fontId="7" fillId="7" borderId="12" xfId="1" applyFont="1" applyFill="1" applyBorder="1" applyAlignment="1">
      <alignment horizontal="center" vertical="center"/>
    </xf>
    <xf numFmtId="0" fontId="7" fillId="7" borderId="20" xfId="1" applyFont="1" applyFill="1" applyBorder="1" applyAlignment="1">
      <alignment horizontal="center" vertical="center"/>
    </xf>
    <xf numFmtId="14" fontId="7" fillId="4" borderId="3" xfId="1" applyNumberFormat="1" applyFont="1" applyFill="1" applyBorder="1" applyAlignment="1">
      <alignment horizontal="center" vertical="center"/>
    </xf>
    <xf numFmtId="9" fontId="14" fillId="14" borderId="0" xfId="10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3" borderId="0" xfId="1" applyFont="1" applyFill="1"/>
    <xf numFmtId="0" fontId="4" fillId="6" borderId="0" xfId="1" applyFont="1" applyFill="1" applyAlignment="1">
      <alignment horizontal="center"/>
    </xf>
    <xf numFmtId="0" fontId="7" fillId="4" borderId="3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right" vertical="center"/>
    </xf>
    <xf numFmtId="0" fontId="7" fillId="4" borderId="4" xfId="1" applyFont="1" applyFill="1" applyBorder="1" applyAlignment="1">
      <alignment horizontal="right" vertical="center"/>
    </xf>
    <xf numFmtId="14" fontId="7" fillId="4" borderId="5" xfId="1" applyNumberFormat="1" applyFont="1" applyFill="1" applyBorder="1" applyAlignment="1">
      <alignment horizontal="center" vertical="center"/>
    </xf>
    <xf numFmtId="14" fontId="7" fillId="4" borderId="4" xfId="1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4" fillId="23" borderId="0" xfId="0" applyFont="1" applyFill="1" applyAlignment="1">
      <alignment horizontal="center" vertical="center"/>
    </xf>
    <xf numFmtId="0" fontId="5" fillId="24" borderId="0" xfId="0" applyFont="1" applyFill="1"/>
    <xf numFmtId="0" fontId="7" fillId="4" borderId="0" xfId="0" applyFont="1" applyFill="1" applyAlignment="1">
      <alignment horizontal="right" vertical="center"/>
    </xf>
    <xf numFmtId="0" fontId="17" fillId="0" borderId="0" xfId="0" applyFont="1"/>
    <xf numFmtId="0" fontId="7" fillId="4" borderId="0" xfId="0" applyFont="1" applyFill="1" applyAlignment="1">
      <alignment horizontal="center" vertical="center"/>
    </xf>
    <xf numFmtId="14" fontId="7" fillId="4" borderId="2" xfId="0" applyNumberFormat="1" applyFont="1" applyFill="1" applyBorder="1" applyAlignment="1">
      <alignment horizontal="center" vertical="center"/>
    </xf>
    <xf numFmtId="0" fontId="17" fillId="0" borderId="2" xfId="0" applyFont="1" applyBorder="1"/>
    <xf numFmtId="14" fontId="7" fillId="4" borderId="0" xfId="0" applyNumberFormat="1" applyFont="1" applyFill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0" fontId="17" fillId="0" borderId="1" xfId="0" applyFont="1" applyBorder="1"/>
    <xf numFmtId="0" fontId="8" fillId="9" borderId="0" xfId="0" applyFont="1" applyFill="1" applyAlignment="1">
      <alignment horizontal="center" vertical="center" wrapText="1"/>
    </xf>
    <xf numFmtId="0" fontId="17" fillId="18" borderId="0" xfId="0" applyFont="1" applyFill="1"/>
    <xf numFmtId="0" fontId="7" fillId="9" borderId="6" xfId="0" applyFont="1" applyFill="1" applyBorder="1" applyAlignment="1">
      <alignment horizontal="center" vertical="center"/>
    </xf>
    <xf numFmtId="0" fontId="17" fillId="18" borderId="6" xfId="0" applyFont="1" applyFill="1" applyBorder="1"/>
    <xf numFmtId="0" fontId="0" fillId="9" borderId="7" xfId="0" applyFill="1" applyBorder="1" applyAlignment="1">
      <alignment horizontal="left" vertical="center" wrapText="1"/>
    </xf>
    <xf numFmtId="0" fontId="17" fillId="18" borderId="12" xfId="0" applyFont="1" applyFill="1" applyBorder="1"/>
    <xf numFmtId="0" fontId="17" fillId="18" borderId="20" xfId="0" applyFont="1" applyFill="1" applyBorder="1"/>
    <xf numFmtId="0" fontId="7" fillId="9" borderId="7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 wrapText="1"/>
    </xf>
    <xf numFmtId="0" fontId="9" fillId="15" borderId="0" xfId="0" applyFont="1" applyFill="1"/>
    <xf numFmtId="0" fontId="10" fillId="7" borderId="6" xfId="0" applyFont="1" applyFill="1" applyBorder="1" applyAlignment="1">
      <alignment horizontal="center" vertical="center"/>
    </xf>
    <xf numFmtId="0" fontId="9" fillId="15" borderId="6" xfId="0" applyFont="1" applyFill="1" applyBorder="1"/>
    <xf numFmtId="0" fontId="9" fillId="7" borderId="7" xfId="0" applyFont="1" applyFill="1" applyBorder="1" applyAlignment="1">
      <alignment horizontal="left" vertical="center" wrapText="1"/>
    </xf>
    <xf numFmtId="0" fontId="9" fillId="15" borderId="12" xfId="0" applyFont="1" applyFill="1" applyBorder="1"/>
    <xf numFmtId="0" fontId="9" fillId="15" borderId="20" xfId="0" applyFont="1" applyFill="1" applyBorder="1"/>
    <xf numFmtId="0" fontId="10" fillId="7" borderId="7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17" fillId="15" borderId="0" xfId="0" applyFont="1" applyFill="1"/>
    <xf numFmtId="0" fontId="7" fillId="7" borderId="6" xfId="0" applyFont="1" applyFill="1" applyBorder="1" applyAlignment="1">
      <alignment horizontal="center" vertical="center"/>
    </xf>
    <xf numFmtId="0" fontId="17" fillId="15" borderId="6" xfId="0" applyFont="1" applyFill="1" applyBorder="1"/>
    <xf numFmtId="0" fontId="7" fillId="7" borderId="7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7" borderId="20" xfId="0" applyFill="1" applyBorder="1" applyAlignment="1">
      <alignment horizontal="left" vertical="center" wrapText="1"/>
    </xf>
    <xf numFmtId="0" fontId="7" fillId="7" borderId="12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10" fontId="10" fillId="39" borderId="22" xfId="0" applyNumberFormat="1" applyFont="1" applyFill="1" applyBorder="1" applyAlignment="1">
      <alignment horizontal="center"/>
    </xf>
    <xf numFmtId="10" fontId="10" fillId="39" borderId="24" xfId="0" applyNumberFormat="1" applyFont="1" applyFill="1" applyBorder="1" applyAlignment="1">
      <alignment horizontal="center"/>
    </xf>
    <xf numFmtId="10" fontId="10" fillId="39" borderId="18" xfId="0" applyNumberFormat="1" applyFont="1" applyFill="1" applyBorder="1" applyAlignment="1">
      <alignment horizontal="center"/>
    </xf>
    <xf numFmtId="0" fontId="0" fillId="4" borderId="0" xfId="0" applyFill="1" applyAlignment="1">
      <alignment horizontal="left" vertical="top" wrapText="1"/>
    </xf>
    <xf numFmtId="0" fontId="13" fillId="4" borderId="0" xfId="0" applyFont="1" applyFill="1" applyAlignment="1">
      <alignment horizontal="center"/>
    </xf>
    <xf numFmtId="0" fontId="16" fillId="4" borderId="28" xfId="0" applyFont="1" applyFill="1" applyBorder="1" applyAlignment="1">
      <alignment horizontal="center"/>
    </xf>
    <xf numFmtId="10" fontId="7" fillId="10" borderId="0" xfId="0" applyNumberFormat="1" applyFont="1" applyFill="1" applyAlignment="1">
      <alignment horizontal="center"/>
    </xf>
    <xf numFmtId="10" fontId="10" fillId="39" borderId="2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6" fillId="10" borderId="0" xfId="0" applyFont="1" applyFill="1" applyAlignment="1">
      <alignment horizontal="center"/>
    </xf>
    <xf numFmtId="0" fontId="19" fillId="19" borderId="0" xfId="3" applyFont="1" applyFill="1" applyAlignment="1">
      <alignment horizontal="center" vertical="center"/>
    </xf>
    <xf numFmtId="0" fontId="17" fillId="0" borderId="0" xfId="3" applyFont="1"/>
    <xf numFmtId="0" fontId="18" fillId="0" borderId="0" xfId="3"/>
    <xf numFmtId="0" fontId="7" fillId="4" borderId="0" xfId="3" applyFont="1" applyFill="1" applyAlignment="1">
      <alignment horizontal="right" vertical="center"/>
    </xf>
    <xf numFmtId="0" fontId="7" fillId="4" borderId="0" xfId="3" applyFont="1" applyFill="1" applyAlignment="1">
      <alignment horizontal="center" vertical="center"/>
    </xf>
    <xf numFmtId="166" fontId="7" fillId="4" borderId="34" xfId="3" applyNumberFormat="1" applyFont="1" applyFill="1" applyBorder="1" applyAlignment="1">
      <alignment horizontal="center" vertical="center"/>
    </xf>
    <xf numFmtId="0" fontId="17" fillId="0" borderId="34" xfId="3" applyFont="1" applyBorder="1"/>
    <xf numFmtId="166" fontId="7" fillId="4" borderId="0" xfId="3" applyNumberFormat="1" applyFont="1" applyFill="1" applyAlignment="1">
      <alignment horizontal="center" vertical="center"/>
    </xf>
    <xf numFmtId="0" fontId="20" fillId="22" borderId="0" xfId="3" applyFont="1" applyFill="1" applyAlignment="1">
      <alignment horizontal="center" vertical="center" wrapText="1"/>
    </xf>
    <xf numFmtId="0" fontId="7" fillId="22" borderId="36" xfId="3" applyFont="1" applyFill="1" applyBorder="1" applyAlignment="1">
      <alignment horizontal="center" vertical="center"/>
    </xf>
    <xf numFmtId="0" fontId="17" fillId="0" borderId="36" xfId="3" applyFont="1" applyBorder="1"/>
    <xf numFmtId="0" fontId="3" fillId="22" borderId="37" xfId="3" applyFont="1" applyFill="1" applyBorder="1" applyAlignment="1">
      <alignment horizontal="left" vertical="center" wrapText="1"/>
    </xf>
    <xf numFmtId="0" fontId="17" fillId="0" borderId="41" xfId="3" applyFont="1" applyBorder="1"/>
    <xf numFmtId="0" fontId="17" fillId="0" borderId="48" xfId="3" applyFont="1" applyBorder="1"/>
    <xf numFmtId="0" fontId="7" fillId="22" borderId="37" xfId="3" applyFont="1" applyFill="1" applyBorder="1" applyAlignment="1">
      <alignment horizontal="center" vertical="center"/>
    </xf>
    <xf numFmtId="0" fontId="20" fillId="20" borderId="0" xfId="3" applyFont="1" applyFill="1" applyAlignment="1">
      <alignment horizontal="center" vertical="center" wrapText="1"/>
    </xf>
    <xf numFmtId="0" fontId="7" fillId="20" borderId="36" xfId="3" applyFont="1" applyFill="1" applyBorder="1" applyAlignment="1">
      <alignment horizontal="center" vertical="center"/>
    </xf>
    <xf numFmtId="0" fontId="3" fillId="20" borderId="37" xfId="3" applyFont="1" applyFill="1" applyBorder="1" applyAlignment="1">
      <alignment horizontal="left" vertical="center" wrapText="1"/>
    </xf>
    <xf numFmtId="0" fontId="7" fillId="20" borderId="37" xfId="3" applyFont="1" applyFill="1" applyBorder="1" applyAlignment="1">
      <alignment horizontal="center" vertical="center"/>
    </xf>
    <xf numFmtId="166" fontId="7" fillId="4" borderId="35" xfId="3" applyNumberFormat="1" applyFont="1" applyFill="1" applyBorder="1" applyAlignment="1">
      <alignment horizontal="center" vertical="center"/>
    </xf>
    <xf numFmtId="0" fontId="17" fillId="0" borderId="35" xfId="3" applyFont="1" applyBorder="1"/>
    <xf numFmtId="0" fontId="21" fillId="20" borderId="0" xfId="3" applyFont="1" applyFill="1" applyAlignment="1">
      <alignment horizontal="center" vertical="center" wrapText="1"/>
    </xf>
    <xf numFmtId="0" fontId="3" fillId="4" borderId="0" xfId="3" applyFont="1" applyFill="1" applyAlignment="1">
      <alignment horizontal="left" vertical="top" wrapText="1"/>
    </xf>
    <xf numFmtId="0" fontId="13" fillId="4" borderId="0" xfId="3" applyFont="1" applyFill="1" applyAlignment="1">
      <alignment horizontal="center"/>
    </xf>
    <xf numFmtId="10" fontId="10" fillId="40" borderId="52" xfId="3" applyNumberFormat="1" applyFont="1" applyFill="1" applyBorder="1" applyAlignment="1">
      <alignment horizontal="center"/>
    </xf>
    <xf numFmtId="0" fontId="17" fillId="41" borderId="54" xfId="3" applyFont="1" applyFill="1" applyBorder="1"/>
    <xf numFmtId="0" fontId="17" fillId="41" borderId="55" xfId="3" applyFont="1" applyFill="1" applyBorder="1"/>
    <xf numFmtId="10" fontId="10" fillId="40" borderId="54" xfId="3" applyNumberFormat="1" applyFont="1" applyFill="1" applyBorder="1" applyAlignment="1">
      <alignment horizontal="center"/>
    </xf>
    <xf numFmtId="0" fontId="17" fillId="41" borderId="56" xfId="3" applyFont="1" applyFill="1" applyBorder="1"/>
    <xf numFmtId="0" fontId="16" fillId="4" borderId="0" xfId="3" applyFont="1" applyFill="1" applyAlignment="1">
      <alignment horizontal="center"/>
    </xf>
    <xf numFmtId="0" fontId="16" fillId="21" borderId="0" xfId="3" applyFont="1" applyFill="1" applyAlignment="1">
      <alignment horizontal="center"/>
    </xf>
    <xf numFmtId="10" fontId="7" fillId="21" borderId="0" xfId="3" applyNumberFormat="1" applyFont="1" applyFill="1" applyAlignment="1">
      <alignment horizontal="center"/>
    </xf>
    <xf numFmtId="9" fontId="26" fillId="21" borderId="0" xfId="10" applyFont="1" applyFill="1" applyAlignment="1">
      <alignment horizontal="center"/>
    </xf>
    <xf numFmtId="0" fontId="10" fillId="0" borderId="0" xfId="3" applyFont="1" applyAlignment="1">
      <alignment horizontal="center"/>
    </xf>
    <xf numFmtId="0" fontId="8" fillId="16" borderId="0" xfId="1" applyFont="1" applyFill="1" applyAlignment="1">
      <alignment horizontal="center" vertical="center" wrapText="1"/>
    </xf>
    <xf numFmtId="0" fontId="17" fillId="17" borderId="0" xfId="1" applyFont="1" applyFill="1"/>
    <xf numFmtId="0" fontId="7" fillId="16" borderId="6" xfId="1" applyFont="1" applyFill="1" applyBorder="1" applyAlignment="1">
      <alignment horizontal="center" vertical="center"/>
    </xf>
    <xf numFmtId="0" fontId="17" fillId="17" borderId="6" xfId="1" applyFont="1" applyFill="1" applyBorder="1"/>
    <xf numFmtId="0" fontId="3" fillId="16" borderId="7" xfId="1" applyFill="1" applyBorder="1" applyAlignment="1">
      <alignment horizontal="left" vertical="top" wrapText="1"/>
    </xf>
    <xf numFmtId="0" fontId="17" fillId="17" borderId="12" xfId="1" applyFont="1" applyFill="1" applyBorder="1" applyAlignment="1">
      <alignment vertical="top"/>
    </xf>
    <xf numFmtId="0" fontId="17" fillId="17" borderId="20" xfId="1" applyFont="1" applyFill="1" applyBorder="1" applyAlignment="1">
      <alignment vertical="top"/>
    </xf>
    <xf numFmtId="0" fontId="7" fillId="16" borderId="7" xfId="1" applyFont="1" applyFill="1" applyBorder="1" applyAlignment="1">
      <alignment horizontal="center" vertical="center"/>
    </xf>
    <xf numFmtId="0" fontId="17" fillId="17" borderId="12" xfId="1" applyFont="1" applyFill="1" applyBorder="1"/>
    <xf numFmtId="0" fontId="17" fillId="17" borderId="20" xfId="1" applyFont="1" applyFill="1" applyBorder="1"/>
    <xf numFmtId="0" fontId="3" fillId="7" borderId="7" xfId="1" applyFill="1" applyBorder="1" applyAlignment="1">
      <alignment horizontal="left" vertical="top" wrapText="1"/>
    </xf>
    <xf numFmtId="0" fontId="17" fillId="15" borderId="12" xfId="1" applyFont="1" applyFill="1" applyBorder="1" applyAlignment="1">
      <alignment vertical="top"/>
    </xf>
    <xf numFmtId="0" fontId="17" fillId="15" borderId="20" xfId="1" applyFont="1" applyFill="1" applyBorder="1" applyAlignment="1">
      <alignment vertical="top"/>
    </xf>
    <xf numFmtId="0" fontId="3" fillId="16" borderId="7" xfId="1" applyFill="1" applyBorder="1" applyAlignment="1">
      <alignment horizontal="left" vertical="center" wrapText="1"/>
    </xf>
    <xf numFmtId="0" fontId="17" fillId="17" borderId="12" xfId="1" applyFont="1" applyFill="1" applyBorder="1" applyAlignment="1">
      <alignment horizontal="left" vertical="center"/>
    </xf>
    <xf numFmtId="0" fontId="17" fillId="17" borderId="20" xfId="1" applyFont="1" applyFill="1" applyBorder="1" applyAlignment="1">
      <alignment horizontal="left" vertical="center"/>
    </xf>
    <xf numFmtId="0" fontId="13" fillId="10" borderId="0" xfId="1" applyFont="1" applyFill="1" applyAlignment="1">
      <alignment horizontal="center"/>
    </xf>
    <xf numFmtId="0" fontId="3" fillId="10" borderId="0" xfId="1" applyFill="1" applyAlignment="1">
      <alignment horizontal="left" vertical="top" wrapText="1"/>
    </xf>
    <xf numFmtId="9" fontId="23" fillId="10" borderId="0" xfId="10" applyFont="1" applyFill="1" applyAlignment="1">
      <alignment horizontal="center"/>
    </xf>
    <xf numFmtId="0" fontId="4" fillId="27" borderId="0" xfId="7" applyFont="1" applyFill="1" applyAlignment="1">
      <alignment horizontal="center" vertical="center"/>
    </xf>
    <xf numFmtId="0" fontId="5" fillId="28" borderId="0" xfId="7" applyFont="1" applyFill="1"/>
    <xf numFmtId="0" fontId="7" fillId="4" borderId="0" xfId="7" applyFont="1" applyFill="1" applyAlignment="1">
      <alignment horizontal="right" vertical="center"/>
    </xf>
    <xf numFmtId="0" fontId="17" fillId="0" borderId="0" xfId="7" applyFont="1"/>
    <xf numFmtId="0" fontId="7" fillId="4" borderId="0" xfId="7" applyFont="1" applyFill="1" applyAlignment="1">
      <alignment horizontal="center" vertical="center"/>
    </xf>
    <xf numFmtId="14" fontId="7" fillId="4" borderId="2" xfId="7" applyNumberFormat="1" applyFont="1" applyFill="1" applyBorder="1" applyAlignment="1">
      <alignment horizontal="center" vertical="center"/>
    </xf>
    <xf numFmtId="0" fontId="17" fillId="0" borderId="2" xfId="7" applyFont="1" applyBorder="1"/>
    <xf numFmtId="14" fontId="7" fillId="4" borderId="0" xfId="7" applyNumberFormat="1" applyFont="1" applyFill="1" applyAlignment="1">
      <alignment horizontal="center" vertical="center"/>
    </xf>
    <xf numFmtId="0" fontId="8" fillId="25" borderId="0" xfId="7" applyFont="1" applyFill="1" applyAlignment="1">
      <alignment horizontal="center" vertical="center" wrapText="1"/>
    </xf>
    <xf numFmtId="0" fontId="17" fillId="26" borderId="0" xfId="7" applyFont="1" applyFill="1"/>
    <xf numFmtId="0" fontId="7" fillId="25" borderId="6" xfId="7" applyFont="1" applyFill="1" applyBorder="1" applyAlignment="1">
      <alignment horizontal="center" vertical="center"/>
    </xf>
    <xf numFmtId="0" fontId="17" fillId="26" borderId="6" xfId="7" applyFont="1" applyFill="1" applyBorder="1"/>
    <xf numFmtId="0" fontId="3" fillId="25" borderId="7" xfId="7" applyFill="1" applyBorder="1" applyAlignment="1">
      <alignment horizontal="left" vertical="center" wrapText="1"/>
    </xf>
    <xf numFmtId="0" fontId="17" fillId="26" borderId="12" xfId="7" applyFont="1" applyFill="1" applyBorder="1"/>
    <xf numFmtId="0" fontId="17" fillId="26" borderId="20" xfId="7" applyFont="1" applyFill="1" applyBorder="1"/>
    <xf numFmtId="0" fontId="7" fillId="25" borderId="7" xfId="7" applyFont="1" applyFill="1" applyBorder="1" applyAlignment="1">
      <alignment horizontal="center" vertical="center"/>
    </xf>
    <xf numFmtId="0" fontId="8" fillId="7" borderId="0" xfId="7" applyFont="1" applyFill="1" applyAlignment="1">
      <alignment horizontal="center" vertical="center" wrapText="1"/>
    </xf>
    <xf numFmtId="0" fontId="17" fillId="15" borderId="0" xfId="7" applyFont="1" applyFill="1"/>
    <xf numFmtId="0" fontId="7" fillId="7" borderId="6" xfId="7" applyFont="1" applyFill="1" applyBorder="1" applyAlignment="1">
      <alignment horizontal="center" vertical="center"/>
    </xf>
    <xf numFmtId="0" fontId="17" fillId="15" borderId="6" xfId="7" applyFont="1" applyFill="1" applyBorder="1"/>
    <xf numFmtId="0" fontId="3" fillId="7" borderId="7" xfId="7" applyFill="1" applyBorder="1" applyAlignment="1">
      <alignment horizontal="left" vertical="center" wrapText="1"/>
    </xf>
    <xf numFmtId="0" fontId="17" fillId="15" borderId="12" xfId="7" applyFont="1" applyFill="1" applyBorder="1"/>
    <xf numFmtId="0" fontId="17" fillId="15" borderId="20" xfId="7" applyFont="1" applyFill="1" applyBorder="1"/>
    <xf numFmtId="0" fontId="7" fillId="7" borderId="7" xfId="7" applyFont="1" applyFill="1" applyBorder="1" applyAlignment="1">
      <alignment horizontal="center" vertical="center"/>
    </xf>
    <xf numFmtId="14" fontId="7" fillId="4" borderId="1" xfId="7" applyNumberFormat="1" applyFont="1" applyFill="1" applyBorder="1" applyAlignment="1">
      <alignment horizontal="center" vertical="center"/>
    </xf>
    <xf numFmtId="0" fontId="17" fillId="0" borderId="1" xfId="7" applyFont="1" applyBorder="1"/>
    <xf numFmtId="0" fontId="3" fillId="7" borderId="7" xfId="7" applyFill="1" applyBorder="1" applyAlignment="1">
      <alignment horizontal="left" vertical="top" wrapText="1"/>
    </xf>
    <xf numFmtId="0" fontId="17" fillId="15" borderId="12" xfId="7" applyFont="1" applyFill="1" applyBorder="1" applyAlignment="1">
      <alignment vertical="top"/>
    </xf>
    <xf numFmtId="0" fontId="17" fillId="15" borderId="20" xfId="7" applyFont="1" applyFill="1" applyBorder="1" applyAlignment="1">
      <alignment vertical="top"/>
    </xf>
    <xf numFmtId="0" fontId="3" fillId="25" borderId="7" xfId="7" applyFill="1" applyBorder="1" applyAlignment="1">
      <alignment horizontal="left" vertical="top" wrapText="1"/>
    </xf>
    <xf numFmtId="0" fontId="17" fillId="26" borderId="12" xfId="7" applyFont="1" applyFill="1" applyBorder="1" applyAlignment="1">
      <alignment vertical="top"/>
    </xf>
    <xf numFmtId="0" fontId="17" fillId="26" borderId="20" xfId="7" applyFont="1" applyFill="1" applyBorder="1" applyAlignment="1">
      <alignment vertical="top"/>
    </xf>
    <xf numFmtId="10" fontId="10" fillId="39" borderId="22" xfId="7" applyNumberFormat="1" applyFont="1" applyFill="1" applyBorder="1" applyAlignment="1">
      <alignment horizontal="center"/>
    </xf>
    <xf numFmtId="10" fontId="10" fillId="39" borderId="24" xfId="7" applyNumberFormat="1" applyFont="1" applyFill="1" applyBorder="1" applyAlignment="1">
      <alignment horizontal="center"/>
    </xf>
    <xf numFmtId="10" fontId="10" fillId="39" borderId="18" xfId="7" applyNumberFormat="1" applyFont="1" applyFill="1" applyBorder="1" applyAlignment="1">
      <alignment horizontal="center"/>
    </xf>
    <xf numFmtId="10" fontId="10" fillId="39" borderId="25" xfId="7" applyNumberFormat="1" applyFont="1" applyFill="1" applyBorder="1" applyAlignment="1">
      <alignment horizontal="center"/>
    </xf>
    <xf numFmtId="10" fontId="10" fillId="47" borderId="22" xfId="7" applyNumberFormat="1" applyFont="1" applyFill="1" applyBorder="1" applyAlignment="1">
      <alignment horizontal="center"/>
    </xf>
    <xf numFmtId="10" fontId="10" fillId="47" borderId="24" xfId="7" applyNumberFormat="1" applyFont="1" applyFill="1" applyBorder="1" applyAlignment="1">
      <alignment horizontal="center"/>
    </xf>
    <xf numFmtId="10" fontId="10" fillId="47" borderId="18" xfId="7" applyNumberFormat="1" applyFont="1" applyFill="1" applyBorder="1" applyAlignment="1">
      <alignment horizontal="center"/>
    </xf>
    <xf numFmtId="0" fontId="16" fillId="10" borderId="0" xfId="7" applyFont="1" applyFill="1" applyAlignment="1">
      <alignment horizontal="center"/>
    </xf>
    <xf numFmtId="10" fontId="7" fillId="10" borderId="0" xfId="8" applyNumberFormat="1" applyFont="1" applyFill="1" applyAlignment="1">
      <alignment horizontal="center" vertical="top"/>
    </xf>
    <xf numFmtId="10" fontId="7" fillId="10" borderId="0" xfId="8" applyNumberFormat="1" applyFont="1" applyFill="1" applyAlignment="1">
      <alignment horizontal="center"/>
    </xf>
    <xf numFmtId="10" fontId="7" fillId="10" borderId="0" xfId="7" applyNumberFormat="1" applyFont="1" applyFill="1" applyAlignment="1">
      <alignment horizontal="center"/>
    </xf>
    <xf numFmtId="0" fontId="2" fillId="0" borderId="0" xfId="7" applyFont="1" applyAlignment="1">
      <alignment horizontal="center"/>
    </xf>
    <xf numFmtId="0" fontId="3" fillId="0" borderId="0" xfId="1" applyAlignment="1">
      <alignment horizontal="center"/>
    </xf>
    <xf numFmtId="0" fontId="4" fillId="31" borderId="0" xfId="0" applyFont="1" applyFill="1" applyAlignment="1">
      <alignment horizontal="center" vertical="center" wrapText="1"/>
    </xf>
    <xf numFmtId="0" fontId="5" fillId="32" borderId="0" xfId="0" applyFont="1" applyFill="1" applyAlignment="1">
      <alignment wrapText="1"/>
    </xf>
    <xf numFmtId="0" fontId="8" fillId="29" borderId="0" xfId="0" applyFont="1" applyFill="1" applyAlignment="1">
      <alignment horizontal="center" vertical="center" wrapText="1"/>
    </xf>
    <xf numFmtId="0" fontId="17" fillId="30" borderId="0" xfId="0" applyFont="1" applyFill="1"/>
    <xf numFmtId="0" fontId="7" fillId="29" borderId="6" xfId="0" applyFont="1" applyFill="1" applyBorder="1" applyAlignment="1">
      <alignment horizontal="center" vertical="center"/>
    </xf>
    <xf numFmtId="0" fontId="17" fillId="30" borderId="6" xfId="0" applyFont="1" applyFill="1" applyBorder="1"/>
    <xf numFmtId="0" fontId="3" fillId="29" borderId="7" xfId="0" applyFont="1" applyFill="1" applyBorder="1" applyAlignment="1">
      <alignment horizontal="left" vertical="center" wrapText="1"/>
    </xf>
    <xf numFmtId="0" fontId="17" fillId="30" borderId="12" xfId="0" applyFont="1" applyFill="1" applyBorder="1"/>
    <xf numFmtId="0" fontId="17" fillId="30" borderId="20" xfId="0" applyFont="1" applyFill="1" applyBorder="1"/>
    <xf numFmtId="0" fontId="7" fillId="29" borderId="7" xfId="0" applyFont="1" applyFill="1" applyBorder="1" applyAlignment="1">
      <alignment horizontal="center" vertical="center"/>
    </xf>
    <xf numFmtId="9" fontId="0" fillId="0" borderId="0" xfId="10" applyFont="1" applyAlignment="1">
      <alignment horizontal="center"/>
    </xf>
    <xf numFmtId="0" fontId="16" fillId="4" borderId="0" xfId="0" applyFont="1" applyFill="1" applyAlignment="1">
      <alignment horizontal="center"/>
    </xf>
    <xf numFmtId="0" fontId="17" fillId="12" borderId="0" xfId="1" applyFont="1" applyFill="1"/>
    <xf numFmtId="0" fontId="10" fillId="10" borderId="0" xfId="1" applyFont="1" applyFill="1" applyAlignment="1">
      <alignment horizontal="center" vertical="center"/>
    </xf>
    <xf numFmtId="10" fontId="24" fillId="8" borderId="0" xfId="10" applyNumberFormat="1" applyFont="1" applyFill="1" applyAlignment="1">
      <alignment horizontal="center"/>
    </xf>
    <xf numFmtId="0" fontId="8" fillId="43" borderId="0" xfId="1" applyFont="1" applyFill="1" applyAlignment="1">
      <alignment horizontal="center" vertical="center" wrapText="1"/>
    </xf>
    <xf numFmtId="0" fontId="17" fillId="3" borderId="0" xfId="1" applyFont="1" applyFill="1"/>
    <xf numFmtId="0" fontId="7" fillId="43" borderId="6" xfId="1" applyFont="1" applyFill="1" applyBorder="1" applyAlignment="1">
      <alignment horizontal="center" vertical="center"/>
    </xf>
    <xf numFmtId="0" fontId="17" fillId="3" borderId="6" xfId="1" applyFont="1" applyFill="1" applyBorder="1"/>
    <xf numFmtId="0" fontId="3" fillId="43" borderId="7" xfId="1" applyFill="1" applyBorder="1" applyAlignment="1">
      <alignment horizontal="left" vertical="top" wrapText="1"/>
    </xf>
    <xf numFmtId="0" fontId="17" fillId="3" borderId="12" xfId="1" applyFont="1" applyFill="1" applyBorder="1" applyAlignment="1">
      <alignment vertical="top"/>
    </xf>
    <xf numFmtId="0" fontId="17" fillId="3" borderId="20" xfId="1" applyFont="1" applyFill="1" applyBorder="1" applyAlignment="1">
      <alignment vertical="top"/>
    </xf>
    <xf numFmtId="0" fontId="7" fillId="43" borderId="7" xfId="1" applyFont="1" applyFill="1" applyBorder="1" applyAlignment="1">
      <alignment horizontal="center" vertical="center"/>
    </xf>
    <xf numFmtId="0" fontId="17" fillId="3" borderId="12" xfId="1" applyFont="1" applyFill="1" applyBorder="1"/>
    <xf numFmtId="0" fontId="17" fillId="3" borderId="20" xfId="1" applyFont="1" applyFill="1" applyBorder="1"/>
    <xf numFmtId="0" fontId="3" fillId="3" borderId="12" xfId="1" applyFill="1" applyBorder="1" applyAlignment="1">
      <alignment horizontal="center" wrapText="1"/>
    </xf>
    <xf numFmtId="0" fontId="3" fillId="15" borderId="12" xfId="1" applyFill="1" applyBorder="1" applyAlignment="1">
      <alignment horizontal="center" wrapText="1"/>
    </xf>
    <xf numFmtId="0" fontId="3" fillId="9" borderId="7" xfId="1" applyFill="1" applyBorder="1" applyAlignment="1">
      <alignment horizontal="left" vertical="top" wrapText="1"/>
    </xf>
    <xf numFmtId="0" fontId="17" fillId="18" borderId="12" xfId="1" applyFont="1" applyFill="1" applyBorder="1" applyAlignment="1">
      <alignment vertical="top"/>
    </xf>
    <xf numFmtId="0" fontId="17" fillId="18" borderId="20" xfId="1" applyFont="1" applyFill="1" applyBorder="1" applyAlignment="1">
      <alignment vertical="top"/>
    </xf>
    <xf numFmtId="10" fontId="10" fillId="47" borderId="22" xfId="1" applyNumberFormat="1" applyFont="1" applyFill="1" applyBorder="1" applyAlignment="1">
      <alignment horizontal="center"/>
    </xf>
    <xf numFmtId="10" fontId="10" fillId="47" borderId="24" xfId="1" applyNumberFormat="1" applyFont="1" applyFill="1" applyBorder="1" applyAlignment="1">
      <alignment horizontal="center"/>
    </xf>
    <xf numFmtId="10" fontId="10" fillId="47" borderId="18" xfId="1" applyNumberFormat="1" applyFont="1" applyFill="1" applyBorder="1" applyAlignment="1">
      <alignment horizontal="center"/>
    </xf>
    <xf numFmtId="9" fontId="24" fillId="0" borderId="0" xfId="10" applyFont="1" applyAlignment="1">
      <alignment horizontal="center"/>
    </xf>
  </cellXfs>
  <cellStyles count="11">
    <cellStyle name="Millares 2" xfId="2" xr:uid="{00000000-0005-0000-0000-000000000000}"/>
    <cellStyle name="Millares 2 2" xfId="6" xr:uid="{00000000-0005-0000-0000-000001000000}"/>
    <cellStyle name="Millares 2 2 2" xfId="9" xr:uid="{00000000-0005-0000-0000-000002000000}"/>
    <cellStyle name="Normal" xfId="0" builtinId="0"/>
    <cellStyle name="Normal 2" xfId="1" xr:uid="{00000000-0005-0000-0000-000004000000}"/>
    <cellStyle name="Normal 3" xfId="3" xr:uid="{00000000-0005-0000-0000-000005000000}"/>
    <cellStyle name="Normal 4" xfId="4" xr:uid="{00000000-0005-0000-0000-000006000000}"/>
    <cellStyle name="Normal 4 2" xfId="7" xr:uid="{00000000-0005-0000-0000-000007000000}"/>
    <cellStyle name="Porcentaje" xfId="10" builtinId="5"/>
    <cellStyle name="Porcentaje 2" xfId="5" xr:uid="{00000000-0005-0000-0000-000009000000}"/>
    <cellStyle name="Porcentaj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10702</xdr:colOff>
      <xdr:row>154</xdr:row>
      <xdr:rowOff>10809</xdr:rowOff>
    </xdr:from>
    <xdr:to>
      <xdr:col>2</xdr:col>
      <xdr:colOff>2410408</xdr:colOff>
      <xdr:row>160</xdr:row>
      <xdr:rowOff>48909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DE9B8162-0B7C-4DBC-903F-4A2332BD457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2" y="30347934"/>
          <a:ext cx="3180756" cy="1209675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181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A44EF30D-30E9-4672-97C1-4C4F7CF42794}"/>
            </a:ext>
          </a:extLst>
        </xdr:cNvPr>
        <xdr:cNvSpPr txBox="1"/>
      </xdr:nvSpPr>
      <xdr:spPr>
        <a:xfrm>
          <a:off x="781049" y="35690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180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112F29F2-3CEE-4D95-BC93-C892D0154A84}"/>
            </a:ext>
          </a:extLst>
        </xdr:cNvPr>
        <xdr:cNvSpPr txBox="1"/>
      </xdr:nvSpPr>
      <xdr:spPr>
        <a:xfrm>
          <a:off x="781049" y="35499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183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891C9515-E6D5-428B-9D3F-39CF5E6F26C2}"/>
            </a:ext>
          </a:extLst>
        </xdr:cNvPr>
        <xdr:cNvSpPr txBox="1"/>
      </xdr:nvSpPr>
      <xdr:spPr>
        <a:xfrm>
          <a:off x="781049" y="359473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181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2A7617F-3843-4411-B51D-B8467C073D7C}"/>
            </a:ext>
          </a:extLst>
        </xdr:cNvPr>
        <xdr:cNvSpPr txBox="1"/>
      </xdr:nvSpPr>
      <xdr:spPr>
        <a:xfrm>
          <a:off x="781049" y="35690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180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C3A43FE-8C24-49F9-867C-24A630DF8D39}"/>
            </a:ext>
          </a:extLst>
        </xdr:cNvPr>
        <xdr:cNvSpPr txBox="1"/>
      </xdr:nvSpPr>
      <xdr:spPr>
        <a:xfrm>
          <a:off x="781049" y="35499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183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63C229B0-42B7-4012-9E26-DD6C5FDF139B}"/>
            </a:ext>
          </a:extLst>
        </xdr:cNvPr>
        <xdr:cNvSpPr txBox="1"/>
      </xdr:nvSpPr>
      <xdr:spPr>
        <a:xfrm>
          <a:off x="781049" y="359473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181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F0D73569-3F44-4C4C-8795-FB7A36FD2561}"/>
            </a:ext>
          </a:extLst>
        </xdr:cNvPr>
        <xdr:cNvSpPr txBox="1"/>
      </xdr:nvSpPr>
      <xdr:spPr>
        <a:xfrm>
          <a:off x="781049" y="35690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180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DD3EEB46-5BE9-4F85-B1F4-C197CC57A96B}"/>
            </a:ext>
          </a:extLst>
        </xdr:cNvPr>
        <xdr:cNvSpPr txBox="1"/>
      </xdr:nvSpPr>
      <xdr:spPr>
        <a:xfrm>
          <a:off x="781049" y="35499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183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96E29616-2452-476A-9A18-B358F43B64A8}"/>
            </a:ext>
          </a:extLst>
        </xdr:cNvPr>
        <xdr:cNvSpPr txBox="1"/>
      </xdr:nvSpPr>
      <xdr:spPr>
        <a:xfrm>
          <a:off x="781049" y="359473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>
    <xdr:from>
      <xdr:col>2</xdr:col>
      <xdr:colOff>1719147</xdr:colOff>
      <xdr:row>0</xdr:row>
      <xdr:rowOff>116637</xdr:rowOff>
    </xdr:from>
    <xdr:to>
      <xdr:col>13</xdr:col>
      <xdr:colOff>69695</xdr:colOff>
      <xdr:row>5</xdr:row>
      <xdr:rowOff>124408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C3654A5A-4C04-467B-A271-8C341644B748}"/>
            </a:ext>
          </a:extLst>
        </xdr:cNvPr>
        <xdr:cNvGrpSpPr/>
      </xdr:nvGrpSpPr>
      <xdr:grpSpPr>
        <a:xfrm>
          <a:off x="2493053" y="116637"/>
          <a:ext cx="8816142" cy="960271"/>
          <a:chOff x="6917371" y="5759483"/>
          <a:chExt cx="4726549" cy="1098517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29C63DB7-4216-4A3B-8D96-BCBAE718F6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514AC509-54CF-498F-B779-E227F8498519}"/>
              </a:ext>
            </a:extLst>
          </xdr:cNvPr>
          <xdr:cNvSpPr txBox="1"/>
        </xdr:nvSpPr>
        <xdr:spPr>
          <a:xfrm>
            <a:off x="8588596" y="5759483"/>
            <a:ext cx="2098234" cy="27752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1</xdr:col>
      <xdr:colOff>34847</xdr:colOff>
      <xdr:row>0</xdr:row>
      <xdr:rowOff>0</xdr:rowOff>
    </xdr:from>
    <xdr:to>
      <xdr:col>2</xdr:col>
      <xdr:colOff>816985</xdr:colOff>
      <xdr:row>5</xdr:row>
      <xdr:rowOff>162622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9A62EDB-16DA-46FD-B61A-0E2BEF92D74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3947" y="0"/>
          <a:ext cx="1144088" cy="111512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174237</xdr:colOff>
      <xdr:row>0</xdr:row>
      <xdr:rowOff>1</xdr:rowOff>
    </xdr:from>
    <xdr:to>
      <xdr:col>17</xdr:col>
      <xdr:colOff>273747</xdr:colOff>
      <xdr:row>5</xdr:row>
      <xdr:rowOff>174239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4F8F637C-6646-4584-B63E-A4E00F100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6587" y="1"/>
          <a:ext cx="2436310" cy="11267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151212</xdr:colOff>
      <xdr:row>82</xdr:row>
      <xdr:rowOff>17785</xdr:rowOff>
    </xdr:from>
    <xdr:to>
      <xdr:col>3</xdr:col>
      <xdr:colOff>99173</xdr:colOff>
      <xdr:row>88</xdr:row>
      <xdr:rowOff>56298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212" y="17648560"/>
          <a:ext cx="3834161" cy="1210088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107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057274" y="226218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106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057274" y="224313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109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57274" y="228885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107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57274" y="226218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106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057274" y="224313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109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1057274" y="228885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107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1057274" y="226218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106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057274" y="224313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109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057274" y="228885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 editAs="oneCell">
    <xdr:from>
      <xdr:col>0</xdr:col>
      <xdr:colOff>1</xdr:colOff>
      <xdr:row>0</xdr:row>
      <xdr:rowOff>1</xdr:rowOff>
    </xdr:from>
    <xdr:to>
      <xdr:col>2</xdr:col>
      <xdr:colOff>1211581</xdr:colOff>
      <xdr:row>5</xdr:row>
      <xdr:rowOff>121921</xdr:rowOff>
    </xdr:to>
    <xdr:pic>
      <xdr:nvPicPr>
        <xdr:cNvPr id="12" name="Picture 180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" y="1"/>
          <a:ext cx="2268855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1</xdr:rowOff>
    </xdr:from>
    <xdr:to>
      <xdr:col>11</xdr:col>
      <xdr:colOff>0</xdr:colOff>
      <xdr:row>5</xdr:row>
      <xdr:rowOff>38101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pSpPr/>
      </xdr:nvGrpSpPr>
      <xdr:grpSpPr>
        <a:xfrm>
          <a:off x="3881438" y="1"/>
          <a:ext cx="5965031" cy="99060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 txBox="1"/>
        </xdr:nvSpPr>
        <xdr:spPr>
          <a:xfrm>
            <a:off x="8588596" y="5855690"/>
            <a:ext cx="2098234" cy="34112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13</xdr:col>
      <xdr:colOff>304801</xdr:colOff>
      <xdr:row>0</xdr:row>
      <xdr:rowOff>0</xdr:rowOff>
    </xdr:from>
    <xdr:to>
      <xdr:col>14</xdr:col>
      <xdr:colOff>441326</xdr:colOff>
      <xdr:row>5</xdr:row>
      <xdr:rowOff>160655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7651" y="0"/>
          <a:ext cx="908050" cy="1113155"/>
        </a:xfrm>
        <a:prstGeom prst="rect">
          <a:avLst/>
        </a:prstGeom>
        <a:noFill/>
      </xdr:spPr>
    </xdr:pic>
    <xdr:clientData/>
  </xdr:twoCellAnchor>
  <xdr:twoCellAnchor>
    <xdr:from>
      <xdr:col>3</xdr:col>
      <xdr:colOff>14377</xdr:colOff>
      <xdr:row>9</xdr:row>
      <xdr:rowOff>57509</xdr:rowOff>
    </xdr:from>
    <xdr:to>
      <xdr:col>13</xdr:col>
      <xdr:colOff>261938</xdr:colOff>
      <xdr:row>11</xdr:row>
      <xdr:rowOff>427972</xdr:rowOff>
    </xdr:to>
    <xdr:grpSp>
      <xdr:nvGrpSpPr>
        <xdr:cNvPr id="18" name="Grupo 10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pSpPr/>
      </xdr:nvGrpSpPr>
      <xdr:grpSpPr>
        <a:xfrm>
          <a:off x="3895815" y="1772009"/>
          <a:ext cx="7760404" cy="894338"/>
          <a:chOff x="6917371" y="5780121"/>
          <a:chExt cx="4726549" cy="1077879"/>
        </a:xfrm>
      </xdr:grpSpPr>
      <xdr:pic>
        <xdr:nvPicPr>
          <xdr:cNvPr id="19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CuadroTexto 5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 txBox="1"/>
        </xdr:nvSpPr>
        <xdr:spPr>
          <a:xfrm>
            <a:off x="8588596" y="5780121"/>
            <a:ext cx="2098234" cy="41669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2</xdr:col>
      <xdr:colOff>457169</xdr:colOff>
      <xdr:row>8</xdr:row>
      <xdr:rowOff>174190</xdr:rowOff>
    </xdr:from>
    <xdr:to>
      <xdr:col>2</xdr:col>
      <xdr:colOff>1794955</xdr:colOff>
      <xdr:row>12</xdr:row>
      <xdr:rowOff>23812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4919" y="1698190"/>
          <a:ext cx="1337786" cy="101643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428625</xdr:colOff>
      <xdr:row>8</xdr:row>
      <xdr:rowOff>83343</xdr:rowOff>
    </xdr:from>
    <xdr:to>
      <xdr:col>17</xdr:col>
      <xdr:colOff>771495</xdr:colOff>
      <xdr:row>12</xdr:row>
      <xdr:rowOff>-1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6813" y="1607343"/>
          <a:ext cx="2664588" cy="108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63</xdr:row>
      <xdr:rowOff>19272</xdr:rowOff>
    </xdr:from>
    <xdr:to>
      <xdr:col>2</xdr:col>
      <xdr:colOff>1571625</xdr:colOff>
      <xdr:row>69</xdr:row>
      <xdr:rowOff>57372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AB6D07F-47B3-4D55-B4A2-8B877F414A6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01747"/>
          <a:ext cx="2324100" cy="1209675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88</xdr:row>
      <xdr:rowOff>180976</xdr:rowOff>
    </xdr:from>
    <xdr:ext cx="184731" cy="24844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A98E4BB3-B05B-4FA8-8FF8-3A3125E5C4D4}"/>
            </a:ext>
          </a:extLst>
        </xdr:cNvPr>
        <xdr:cNvSpPr txBox="1"/>
      </xdr:nvSpPr>
      <xdr:spPr>
        <a:xfrm>
          <a:off x="761999" y="17335501"/>
          <a:ext cx="184731" cy="24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87</xdr:row>
      <xdr:rowOff>180974</xdr:rowOff>
    </xdr:from>
    <xdr:ext cx="184731" cy="27980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4864A865-838D-4800-AD26-DD5E2A7E8FAD}"/>
            </a:ext>
          </a:extLst>
        </xdr:cNvPr>
        <xdr:cNvSpPr txBox="1"/>
      </xdr:nvSpPr>
      <xdr:spPr>
        <a:xfrm>
          <a:off x="761999" y="17144999"/>
          <a:ext cx="184731" cy="279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90</xdr:row>
      <xdr:rowOff>57151</xdr:rowOff>
    </xdr:from>
    <xdr:ext cx="184731" cy="24082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26348063-B0ED-4138-9D52-D3F498EA8874}"/>
            </a:ext>
          </a:extLst>
        </xdr:cNvPr>
        <xdr:cNvSpPr txBox="1"/>
      </xdr:nvSpPr>
      <xdr:spPr>
        <a:xfrm>
          <a:off x="761999" y="17592676"/>
          <a:ext cx="184731" cy="240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88</xdr:row>
      <xdr:rowOff>180976</xdr:rowOff>
    </xdr:from>
    <xdr:ext cx="184731" cy="24844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5F1FFE7-258B-43DA-988F-74CBFE47EEC4}"/>
            </a:ext>
          </a:extLst>
        </xdr:cNvPr>
        <xdr:cNvSpPr txBox="1"/>
      </xdr:nvSpPr>
      <xdr:spPr>
        <a:xfrm>
          <a:off x="761999" y="17335501"/>
          <a:ext cx="184731" cy="24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87</xdr:row>
      <xdr:rowOff>180974</xdr:rowOff>
    </xdr:from>
    <xdr:ext cx="184731" cy="27980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1D8D958-C9CC-4F83-9791-D7B7C6556BD1}"/>
            </a:ext>
          </a:extLst>
        </xdr:cNvPr>
        <xdr:cNvSpPr txBox="1"/>
      </xdr:nvSpPr>
      <xdr:spPr>
        <a:xfrm>
          <a:off x="761999" y="17144999"/>
          <a:ext cx="184731" cy="279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90</xdr:row>
      <xdr:rowOff>57151</xdr:rowOff>
    </xdr:from>
    <xdr:ext cx="184731" cy="24082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2C49BFF6-B80F-4E19-8263-EAD780CDA29C}"/>
            </a:ext>
          </a:extLst>
        </xdr:cNvPr>
        <xdr:cNvSpPr txBox="1"/>
      </xdr:nvSpPr>
      <xdr:spPr>
        <a:xfrm>
          <a:off x="761999" y="17592676"/>
          <a:ext cx="184731" cy="240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88</xdr:row>
      <xdr:rowOff>180976</xdr:rowOff>
    </xdr:from>
    <xdr:ext cx="184731" cy="24844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95804B5F-8A58-44F4-86FA-0FBABDBD8E6F}"/>
            </a:ext>
          </a:extLst>
        </xdr:cNvPr>
        <xdr:cNvSpPr txBox="1"/>
      </xdr:nvSpPr>
      <xdr:spPr>
        <a:xfrm>
          <a:off x="761999" y="17335501"/>
          <a:ext cx="184731" cy="24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87</xdr:row>
      <xdr:rowOff>180974</xdr:rowOff>
    </xdr:from>
    <xdr:ext cx="184731" cy="27980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15848304-2C5B-4528-9373-75A9F86A8C7F}"/>
            </a:ext>
          </a:extLst>
        </xdr:cNvPr>
        <xdr:cNvSpPr txBox="1"/>
      </xdr:nvSpPr>
      <xdr:spPr>
        <a:xfrm>
          <a:off x="761999" y="17144999"/>
          <a:ext cx="184731" cy="279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90</xdr:row>
      <xdr:rowOff>57151</xdr:rowOff>
    </xdr:from>
    <xdr:ext cx="184731" cy="24082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854B87ED-946B-426E-B95F-F06021636E82}"/>
            </a:ext>
          </a:extLst>
        </xdr:cNvPr>
        <xdr:cNvSpPr txBox="1"/>
      </xdr:nvSpPr>
      <xdr:spPr>
        <a:xfrm>
          <a:off x="761999" y="17592676"/>
          <a:ext cx="184731" cy="240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>
    <xdr:from>
      <xdr:col>4</xdr:col>
      <xdr:colOff>30480</xdr:colOff>
      <xdr:row>0</xdr:row>
      <xdr:rowOff>1</xdr:rowOff>
    </xdr:from>
    <xdr:to>
      <xdr:col>12</xdr:col>
      <xdr:colOff>106680</xdr:colOff>
      <xdr:row>6</xdr:row>
      <xdr:rowOff>15241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8BFD5418-A077-4545-A7C3-A6B99DE70EA1}"/>
            </a:ext>
          </a:extLst>
        </xdr:cNvPr>
        <xdr:cNvGrpSpPr/>
      </xdr:nvGrpSpPr>
      <xdr:grpSpPr>
        <a:xfrm>
          <a:off x="2830830" y="1"/>
          <a:ext cx="6248400" cy="1158240"/>
          <a:chOff x="6917371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305C4180-24C2-456D-819F-A20706DEAC4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520F2FCF-B59E-4F53-9816-F43F2013F17E}"/>
              </a:ext>
            </a:extLst>
          </xdr:cNvPr>
          <xdr:cNvSpPr txBox="1"/>
        </xdr:nvSpPr>
        <xdr:spPr>
          <a:xfrm>
            <a:off x="8588596" y="5853464"/>
            <a:ext cx="2098234" cy="27197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2</xdr:col>
      <xdr:colOff>763905</xdr:colOff>
      <xdr:row>0</xdr:row>
      <xdr:rowOff>0</xdr:rowOff>
    </xdr:from>
    <xdr:to>
      <xdr:col>3</xdr:col>
      <xdr:colOff>123190</xdr:colOff>
      <xdr:row>6</xdr:row>
      <xdr:rowOff>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C85D733E-CF68-4DA2-8B24-1F0CA5131D6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5905" y="0"/>
          <a:ext cx="921385" cy="11430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266700</xdr:colOff>
      <xdr:row>0</xdr:row>
      <xdr:rowOff>0</xdr:rowOff>
    </xdr:from>
    <xdr:to>
      <xdr:col>16</xdr:col>
      <xdr:colOff>616713</xdr:colOff>
      <xdr:row>6</xdr:row>
      <xdr:rowOff>9525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279643E-BFBD-4725-B86B-CAAD8747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0775" y="0"/>
          <a:ext cx="2664588" cy="1152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90</xdr:row>
      <xdr:rowOff>171450</xdr:rowOff>
    </xdr:from>
    <xdr:ext cx="190500" cy="2381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2A04FBA7-54C4-4B5D-B113-CC5AC70FBC3D}"/>
            </a:ext>
          </a:extLst>
        </xdr:cNvPr>
        <xdr:cNvSpPr txBox="1"/>
      </xdr:nvSpPr>
      <xdr:spPr>
        <a:xfrm>
          <a:off x="1038225" y="18621375"/>
          <a:ext cx="1905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/>
        </a:p>
      </xdr:txBody>
    </xdr:sp>
    <xdr:clientData fLocksWithSheet="0"/>
  </xdr:oneCellAnchor>
  <xdr:oneCellAnchor>
    <xdr:from>
      <xdr:col>1</xdr:col>
      <xdr:colOff>685800</xdr:colOff>
      <xdr:row>89</xdr:row>
      <xdr:rowOff>171450</xdr:rowOff>
    </xdr:from>
    <xdr:ext cx="190500" cy="266700"/>
    <xdr:sp macro="" textlink="">
      <xdr:nvSpPr>
        <xdr:cNvPr id="3" name="Shape 9">
          <a:extLst>
            <a:ext uri="{FF2B5EF4-FFF2-40B4-BE49-F238E27FC236}">
              <a16:creationId xmlns:a16="http://schemas.microsoft.com/office/drawing/2014/main" id="{32881028-D309-419A-9A1E-017DD24DE0ED}"/>
            </a:ext>
          </a:extLst>
        </xdr:cNvPr>
        <xdr:cNvSpPr txBox="1"/>
      </xdr:nvSpPr>
      <xdr:spPr>
        <a:xfrm>
          <a:off x="1038225" y="18421350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1</xdr:col>
      <xdr:colOff>676275</xdr:colOff>
      <xdr:row>92</xdr:row>
      <xdr:rowOff>47625</xdr:rowOff>
    </xdr:from>
    <xdr:ext cx="190500" cy="2381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773EECA8-1273-47FB-A10E-528B9D7788A5}"/>
            </a:ext>
          </a:extLst>
        </xdr:cNvPr>
        <xdr:cNvSpPr txBox="1"/>
      </xdr:nvSpPr>
      <xdr:spPr>
        <a:xfrm>
          <a:off x="1038225" y="18888075"/>
          <a:ext cx="1905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/>
        </a:p>
      </xdr:txBody>
    </xdr:sp>
    <xdr:clientData fLocksWithSheet="0"/>
  </xdr:oneCellAnchor>
  <xdr:oneCellAnchor>
    <xdr:from>
      <xdr:col>1</xdr:col>
      <xdr:colOff>685800</xdr:colOff>
      <xdr:row>90</xdr:row>
      <xdr:rowOff>171450</xdr:rowOff>
    </xdr:from>
    <xdr:ext cx="190500" cy="2381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315E9AA4-47BC-460F-807B-35D2D9B65F20}"/>
            </a:ext>
          </a:extLst>
        </xdr:cNvPr>
        <xdr:cNvSpPr txBox="1"/>
      </xdr:nvSpPr>
      <xdr:spPr>
        <a:xfrm>
          <a:off x="1038225" y="18621375"/>
          <a:ext cx="1905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/>
        </a:p>
      </xdr:txBody>
    </xdr:sp>
    <xdr:clientData fLocksWithSheet="0"/>
  </xdr:oneCellAnchor>
  <xdr:oneCellAnchor>
    <xdr:from>
      <xdr:col>1</xdr:col>
      <xdr:colOff>685800</xdr:colOff>
      <xdr:row>89</xdr:row>
      <xdr:rowOff>171450</xdr:rowOff>
    </xdr:from>
    <xdr:ext cx="190500" cy="266700"/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456EFD63-4F8B-433E-B32D-6E6C865EE09B}"/>
            </a:ext>
          </a:extLst>
        </xdr:cNvPr>
        <xdr:cNvSpPr txBox="1"/>
      </xdr:nvSpPr>
      <xdr:spPr>
        <a:xfrm>
          <a:off x="1038225" y="18421350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1</xdr:col>
      <xdr:colOff>676275</xdr:colOff>
      <xdr:row>92</xdr:row>
      <xdr:rowOff>47625</xdr:rowOff>
    </xdr:from>
    <xdr:ext cx="190500" cy="2381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D5CA8896-C904-4800-9843-BC8ABD7BB3DE}"/>
            </a:ext>
          </a:extLst>
        </xdr:cNvPr>
        <xdr:cNvSpPr txBox="1"/>
      </xdr:nvSpPr>
      <xdr:spPr>
        <a:xfrm>
          <a:off x="1038225" y="18888075"/>
          <a:ext cx="1905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/>
        </a:p>
      </xdr:txBody>
    </xdr:sp>
    <xdr:clientData fLocksWithSheet="0"/>
  </xdr:oneCellAnchor>
  <xdr:oneCellAnchor>
    <xdr:from>
      <xdr:col>1</xdr:col>
      <xdr:colOff>685800</xdr:colOff>
      <xdr:row>90</xdr:row>
      <xdr:rowOff>171450</xdr:rowOff>
    </xdr:from>
    <xdr:ext cx="190500" cy="2381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EDEDDC86-EFA0-45E5-B00B-35370B9EEF56}"/>
            </a:ext>
          </a:extLst>
        </xdr:cNvPr>
        <xdr:cNvSpPr txBox="1"/>
      </xdr:nvSpPr>
      <xdr:spPr>
        <a:xfrm>
          <a:off x="1038225" y="18621375"/>
          <a:ext cx="1905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/>
        </a:p>
      </xdr:txBody>
    </xdr:sp>
    <xdr:clientData fLocksWithSheet="0"/>
  </xdr:oneCellAnchor>
  <xdr:oneCellAnchor>
    <xdr:from>
      <xdr:col>1</xdr:col>
      <xdr:colOff>685800</xdr:colOff>
      <xdr:row>89</xdr:row>
      <xdr:rowOff>171450</xdr:rowOff>
    </xdr:from>
    <xdr:ext cx="190500" cy="26670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6CBABB00-0949-4928-8CC4-971341344D8D}"/>
            </a:ext>
          </a:extLst>
        </xdr:cNvPr>
        <xdr:cNvSpPr txBox="1"/>
      </xdr:nvSpPr>
      <xdr:spPr>
        <a:xfrm>
          <a:off x="1038225" y="18421350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1</xdr:col>
      <xdr:colOff>676275</xdr:colOff>
      <xdr:row>92</xdr:row>
      <xdr:rowOff>47625</xdr:rowOff>
    </xdr:from>
    <xdr:ext cx="190500" cy="2381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FAF933D7-677D-48BE-AB26-796B0547565A}"/>
            </a:ext>
          </a:extLst>
        </xdr:cNvPr>
        <xdr:cNvSpPr txBox="1"/>
      </xdr:nvSpPr>
      <xdr:spPr>
        <a:xfrm>
          <a:off x="1038225" y="18888075"/>
          <a:ext cx="1905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900" b="1"/>
        </a:p>
      </xdr:txBody>
    </xdr:sp>
    <xdr:clientData fLocksWithSheet="0"/>
  </xdr:oneCellAnchor>
  <xdr:oneCellAnchor>
    <xdr:from>
      <xdr:col>4</xdr:col>
      <xdr:colOff>219075</xdr:colOff>
      <xdr:row>0</xdr:row>
      <xdr:rowOff>104775</xdr:rowOff>
    </xdr:from>
    <xdr:ext cx="6877050" cy="942975"/>
    <xdr:grpSp>
      <xdr:nvGrpSpPr>
        <xdr:cNvPr id="11" name="Shape 2">
          <a:extLst>
            <a:ext uri="{FF2B5EF4-FFF2-40B4-BE49-F238E27FC236}">
              <a16:creationId xmlns:a16="http://schemas.microsoft.com/office/drawing/2014/main" id="{6BB39105-96E3-496D-8D7A-25C0C0F0B57B}"/>
            </a:ext>
          </a:extLst>
        </xdr:cNvPr>
        <xdr:cNvGrpSpPr/>
      </xdr:nvGrpSpPr>
      <xdr:grpSpPr>
        <a:xfrm>
          <a:off x="3324225" y="104775"/>
          <a:ext cx="6877050" cy="942975"/>
          <a:chOff x="1907475" y="3308513"/>
          <a:chExt cx="6877050" cy="942975"/>
        </a:xfrm>
      </xdr:grpSpPr>
      <xdr:grpSp>
        <xdr:nvGrpSpPr>
          <xdr:cNvPr id="12" name="Shape 24">
            <a:extLst>
              <a:ext uri="{FF2B5EF4-FFF2-40B4-BE49-F238E27FC236}">
                <a16:creationId xmlns:a16="http://schemas.microsoft.com/office/drawing/2014/main" id="{9EED4F38-600C-4705-BE4A-B133425793DB}"/>
              </a:ext>
            </a:extLst>
          </xdr:cNvPr>
          <xdr:cNvGrpSpPr/>
        </xdr:nvGrpSpPr>
        <xdr:grpSpPr>
          <a:xfrm>
            <a:off x="1907475" y="3308513"/>
            <a:ext cx="6877050" cy="942975"/>
            <a:chOff x="6917371" y="5822557"/>
            <a:chExt cx="4726549" cy="1035443"/>
          </a:xfrm>
        </xdr:grpSpPr>
        <xdr:sp macro="" textlink="">
          <xdr:nvSpPr>
            <xdr:cNvPr id="13" name="Shape 6">
              <a:extLst>
                <a:ext uri="{FF2B5EF4-FFF2-40B4-BE49-F238E27FC236}">
                  <a16:creationId xmlns:a16="http://schemas.microsoft.com/office/drawing/2014/main" id="{31168AA9-3EB8-4BA6-80A5-C97F30D8BCB6}"/>
                </a:ext>
              </a:extLst>
            </xdr:cNvPr>
            <xdr:cNvSpPr/>
          </xdr:nvSpPr>
          <xdr:spPr>
            <a:xfrm>
              <a:off x="6917371" y="5822557"/>
              <a:ext cx="4726525" cy="10354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4" name="Shape 25" descr="🏫 Planeación educativa: Dimensiones y etapas 🏫 - Planeación">
              <a:extLst>
                <a:ext uri="{FF2B5EF4-FFF2-40B4-BE49-F238E27FC236}">
                  <a16:creationId xmlns:a16="http://schemas.microsoft.com/office/drawing/2014/main" id="{53931AEF-6238-4388-A4E7-81A462E4160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r="19324"/>
            <a:stretch/>
          </xdr:blipFill>
          <xdr:spPr>
            <a:xfrm>
              <a:off x="6917371" y="5822557"/>
              <a:ext cx="4726549" cy="1035443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5" name="Shape 26">
              <a:extLst>
                <a:ext uri="{FF2B5EF4-FFF2-40B4-BE49-F238E27FC236}">
                  <a16:creationId xmlns:a16="http://schemas.microsoft.com/office/drawing/2014/main" id="{63562E93-7747-4CFB-B006-F558060F2523}"/>
                </a:ext>
              </a:extLst>
            </xdr:cNvPr>
            <xdr:cNvSpPr txBox="1"/>
          </xdr:nvSpPr>
          <xdr:spPr>
            <a:xfrm>
              <a:off x="8588596" y="5822557"/>
              <a:ext cx="2098234" cy="2967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600"/>
                <a:t>Dirección Municipal de</a:t>
              </a:r>
              <a:endParaRPr sz="1600"/>
            </a:p>
          </xdr:txBody>
        </xdr:sp>
      </xdr:grpSp>
    </xdr:grpSp>
    <xdr:clientData fLocksWithSheet="0"/>
  </xdr:oneCellAnchor>
  <xdr:oneCellAnchor>
    <xdr:from>
      <xdr:col>0</xdr:col>
      <xdr:colOff>9525</xdr:colOff>
      <xdr:row>69</xdr:row>
      <xdr:rowOff>9525</xdr:rowOff>
    </xdr:from>
    <xdr:ext cx="2476500" cy="1238250"/>
    <xdr:pic>
      <xdr:nvPicPr>
        <xdr:cNvPr id="16" name="image3.png">
          <a:extLst>
            <a:ext uri="{FF2B5EF4-FFF2-40B4-BE49-F238E27FC236}">
              <a16:creationId xmlns:a16="http://schemas.microsoft.com/office/drawing/2014/main" id="{55564BB9-C803-4DDF-BD9F-583BBAEABF3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" y="14211300"/>
          <a:ext cx="2476500" cy="12382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</xdr:colOff>
      <xdr:row>0</xdr:row>
      <xdr:rowOff>0</xdr:rowOff>
    </xdr:from>
    <xdr:ext cx="895350" cy="1114425"/>
    <xdr:pic>
      <xdr:nvPicPr>
        <xdr:cNvPr id="17" name="image1.png">
          <a:extLst>
            <a:ext uri="{FF2B5EF4-FFF2-40B4-BE49-F238E27FC236}">
              <a16:creationId xmlns:a16="http://schemas.microsoft.com/office/drawing/2014/main" id="{CB0FE636-4448-4EC3-9F7F-3CF93BC63CD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3950" y="0"/>
          <a:ext cx="895350" cy="11144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14</xdr:col>
      <xdr:colOff>161925</xdr:colOff>
      <xdr:row>0</xdr:row>
      <xdr:rowOff>38100</xdr:rowOff>
    </xdr:from>
    <xdr:to>
      <xdr:col>17</xdr:col>
      <xdr:colOff>759588</xdr:colOff>
      <xdr:row>5</xdr:row>
      <xdr:rowOff>169069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A5848FF-6500-4C16-A00C-547F5D619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38100"/>
          <a:ext cx="2664588" cy="10834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77</xdr:row>
      <xdr:rowOff>11504</xdr:rowOff>
    </xdr:from>
    <xdr:to>
      <xdr:col>2</xdr:col>
      <xdr:colOff>1419225</xdr:colOff>
      <xdr:row>83</xdr:row>
      <xdr:rowOff>49604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D7C7E58D-3C3B-4EFD-B1BC-E0CF32DEE81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490254"/>
          <a:ext cx="2457450" cy="1209675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105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A072F33B-09CF-4125-96E8-E8A53D7BCC5B}"/>
            </a:ext>
          </a:extLst>
        </xdr:cNvPr>
        <xdr:cNvSpPr txBox="1"/>
      </xdr:nvSpPr>
      <xdr:spPr>
        <a:xfrm>
          <a:off x="1038224" y="260223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104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EE3377BF-3F0C-4607-9486-53EB7583CF1A}"/>
            </a:ext>
          </a:extLst>
        </xdr:cNvPr>
        <xdr:cNvSpPr txBox="1"/>
      </xdr:nvSpPr>
      <xdr:spPr>
        <a:xfrm>
          <a:off x="1038224" y="258317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107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E4058F74-554A-44AE-9B75-AC5AC4F2EBA6}"/>
            </a:ext>
          </a:extLst>
        </xdr:cNvPr>
        <xdr:cNvSpPr txBox="1"/>
      </xdr:nvSpPr>
      <xdr:spPr>
        <a:xfrm>
          <a:off x="1038224" y="26279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105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5EDE32B-B390-4DEF-A595-5AF2434FC509}"/>
            </a:ext>
          </a:extLst>
        </xdr:cNvPr>
        <xdr:cNvSpPr txBox="1"/>
      </xdr:nvSpPr>
      <xdr:spPr>
        <a:xfrm>
          <a:off x="1038224" y="260223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104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9A395335-5258-49ED-8152-94221DA4CC1A}"/>
            </a:ext>
          </a:extLst>
        </xdr:cNvPr>
        <xdr:cNvSpPr txBox="1"/>
      </xdr:nvSpPr>
      <xdr:spPr>
        <a:xfrm>
          <a:off x="1038224" y="258317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107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12D30DE3-4FFA-4F38-80AB-9B72995962DD}"/>
            </a:ext>
          </a:extLst>
        </xdr:cNvPr>
        <xdr:cNvSpPr txBox="1"/>
      </xdr:nvSpPr>
      <xdr:spPr>
        <a:xfrm>
          <a:off x="1038224" y="26279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105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2151B5F8-DEBE-4C01-9BEA-A79D3F31C03D}"/>
            </a:ext>
          </a:extLst>
        </xdr:cNvPr>
        <xdr:cNvSpPr txBox="1"/>
      </xdr:nvSpPr>
      <xdr:spPr>
        <a:xfrm>
          <a:off x="1038224" y="260223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104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E9981111-E737-4982-9AC3-8441E4BE3436}"/>
            </a:ext>
          </a:extLst>
        </xdr:cNvPr>
        <xdr:cNvSpPr txBox="1"/>
      </xdr:nvSpPr>
      <xdr:spPr>
        <a:xfrm>
          <a:off x="1038224" y="258317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107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4525E872-CA30-4B2F-80B3-E88EE43E57DE}"/>
            </a:ext>
          </a:extLst>
        </xdr:cNvPr>
        <xdr:cNvSpPr txBox="1"/>
      </xdr:nvSpPr>
      <xdr:spPr>
        <a:xfrm>
          <a:off x="1038224" y="26279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>
    <xdr:from>
      <xdr:col>4</xdr:col>
      <xdr:colOff>370114</xdr:colOff>
      <xdr:row>0</xdr:row>
      <xdr:rowOff>0</xdr:rowOff>
    </xdr:from>
    <xdr:to>
      <xdr:col>12</xdr:col>
      <xdr:colOff>499533</xdr:colOff>
      <xdr:row>6</xdr:row>
      <xdr:rowOff>59267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42624B86-17FC-436A-9CF9-250508DB764A}"/>
            </a:ext>
          </a:extLst>
        </xdr:cNvPr>
        <xdr:cNvGrpSpPr/>
      </xdr:nvGrpSpPr>
      <xdr:grpSpPr>
        <a:xfrm>
          <a:off x="4087187" y="0"/>
          <a:ext cx="6227742" cy="1174389"/>
          <a:chOff x="6917371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F3AA6EC3-9EE9-44F2-A872-C0A7ABCE972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D3CC080B-C487-4B38-B113-D9E70A9320DC}"/>
              </a:ext>
            </a:extLst>
          </xdr:cNvPr>
          <xdr:cNvSpPr txBox="1"/>
        </xdr:nvSpPr>
        <xdr:spPr>
          <a:xfrm>
            <a:off x="8588596" y="5916121"/>
            <a:ext cx="2098234" cy="3034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2</xdr:col>
      <xdr:colOff>744676</xdr:colOff>
      <xdr:row>0</xdr:row>
      <xdr:rowOff>0</xdr:rowOff>
    </xdr:from>
    <xdr:to>
      <xdr:col>2</xdr:col>
      <xdr:colOff>1649752</xdr:colOff>
      <xdr:row>6</xdr:row>
      <xdr:rowOff>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51C0B38-F58F-46CA-9C6A-264850C7AE4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2901" y="0"/>
          <a:ext cx="905076" cy="11430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383323</xdr:colOff>
      <xdr:row>0</xdr:row>
      <xdr:rowOff>0</xdr:rowOff>
    </xdr:from>
    <xdr:to>
      <xdr:col>17</xdr:col>
      <xdr:colOff>747972</xdr:colOff>
      <xdr:row>5</xdr:row>
      <xdr:rowOff>154201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40750A9-F8DA-4930-935B-44C39354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5223" y="0"/>
          <a:ext cx="2679224" cy="11067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16607</xdr:rowOff>
    </xdr:from>
    <xdr:to>
      <xdr:col>3</xdr:col>
      <xdr:colOff>4823</xdr:colOff>
      <xdr:row>68</xdr:row>
      <xdr:rowOff>59334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2732872-0738-4517-91F4-45440022521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942032"/>
          <a:ext cx="2624198" cy="1214302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83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B1E67C24-628C-4847-9EB8-6FAA2CECE3F4}"/>
            </a:ext>
          </a:extLst>
        </xdr:cNvPr>
        <xdr:cNvSpPr txBox="1"/>
      </xdr:nvSpPr>
      <xdr:spPr>
        <a:xfrm>
          <a:off x="876299" y="172783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82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13EF0C83-0590-4AE5-BE96-80ED42AB0E61}"/>
            </a:ext>
          </a:extLst>
        </xdr:cNvPr>
        <xdr:cNvSpPr txBox="1"/>
      </xdr:nvSpPr>
      <xdr:spPr>
        <a:xfrm>
          <a:off x="876299" y="170878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85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7516B473-D260-4C4C-8FB2-E5AC4784E293}"/>
            </a:ext>
          </a:extLst>
        </xdr:cNvPr>
        <xdr:cNvSpPr txBox="1"/>
      </xdr:nvSpPr>
      <xdr:spPr>
        <a:xfrm>
          <a:off x="876299" y="175355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C4DF33CC-50F0-481D-8370-3D5CAE044D60}"/>
            </a:ext>
          </a:extLst>
        </xdr:cNvPr>
        <xdr:cNvSpPr txBox="1"/>
      </xdr:nvSpPr>
      <xdr:spPr>
        <a:xfrm>
          <a:off x="876299" y="172783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82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93CDB2A4-725C-4BDC-A506-94BB80DF19E3}"/>
            </a:ext>
          </a:extLst>
        </xdr:cNvPr>
        <xdr:cNvSpPr txBox="1"/>
      </xdr:nvSpPr>
      <xdr:spPr>
        <a:xfrm>
          <a:off x="876299" y="170878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85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3C7595A-EC05-4019-B95F-41C37C992164}"/>
            </a:ext>
          </a:extLst>
        </xdr:cNvPr>
        <xdr:cNvSpPr txBox="1"/>
      </xdr:nvSpPr>
      <xdr:spPr>
        <a:xfrm>
          <a:off x="876299" y="175355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FCEBB4AC-4CE0-49B2-95AA-FEC2F9ECA89E}"/>
            </a:ext>
          </a:extLst>
        </xdr:cNvPr>
        <xdr:cNvSpPr txBox="1"/>
      </xdr:nvSpPr>
      <xdr:spPr>
        <a:xfrm>
          <a:off x="876299" y="172783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82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5FA561F0-93F1-4B48-B253-6972643CD0FB}"/>
            </a:ext>
          </a:extLst>
        </xdr:cNvPr>
        <xdr:cNvSpPr txBox="1"/>
      </xdr:nvSpPr>
      <xdr:spPr>
        <a:xfrm>
          <a:off x="876299" y="170878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85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ACCF81E9-0ACD-4AA9-8957-63F09B58DF34}"/>
            </a:ext>
          </a:extLst>
        </xdr:cNvPr>
        <xdr:cNvSpPr txBox="1"/>
      </xdr:nvSpPr>
      <xdr:spPr>
        <a:xfrm>
          <a:off x="876299" y="175355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0</xdr:colOff>
      <xdr:row>0</xdr:row>
      <xdr:rowOff>144782</xdr:rowOff>
    </xdr:from>
    <xdr:to>
      <xdr:col>13</xdr:col>
      <xdr:colOff>277310</xdr:colOff>
      <xdr:row>6</xdr:row>
      <xdr:rowOff>15242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26BC4B0C-6023-4432-8972-0E05E37D8E7B}"/>
            </a:ext>
          </a:extLst>
        </xdr:cNvPr>
        <xdr:cNvGrpSpPr>
          <a:grpSpLocks/>
        </xdr:cNvGrpSpPr>
      </xdr:nvGrpSpPr>
      <xdr:grpSpPr bwMode="auto">
        <a:xfrm>
          <a:off x="3158924" y="144782"/>
          <a:ext cx="7149778" cy="1027928"/>
          <a:chOff x="6917371" y="5780121"/>
          <a:chExt cx="4726549" cy="1077879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8C5C9FE-1D5E-4389-8362-FA910B1F4A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3E8DD581-4F9A-4A1E-B24F-EB20614A09FC}"/>
              </a:ext>
            </a:extLst>
          </xdr:cNvPr>
          <xdr:cNvSpPr txBox="1"/>
        </xdr:nvSpPr>
        <xdr:spPr>
          <a:xfrm>
            <a:off x="8588596" y="5780121"/>
            <a:ext cx="2098234" cy="41669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1</xdr:col>
      <xdr:colOff>233906</xdr:colOff>
      <xdr:row>0</xdr:row>
      <xdr:rowOff>0</xdr:rowOff>
    </xdr:from>
    <xdr:to>
      <xdr:col>2</xdr:col>
      <xdr:colOff>954911</xdr:colOff>
      <xdr:row>5</xdr:row>
      <xdr:rowOff>163974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883520F-40B6-42A2-86F7-C2CC646E003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406" y="0"/>
          <a:ext cx="1025805" cy="1116474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265254</xdr:colOff>
      <xdr:row>0</xdr:row>
      <xdr:rowOff>0</xdr:rowOff>
    </xdr:from>
    <xdr:to>
      <xdr:col>18</xdr:col>
      <xdr:colOff>12057</xdr:colOff>
      <xdr:row>5</xdr:row>
      <xdr:rowOff>189781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94681D91-9E32-4B8A-8B30-27CE5FD2D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6129" y="0"/>
          <a:ext cx="2661453" cy="11422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48</xdr:row>
      <xdr:rowOff>4082</xdr:rowOff>
    </xdr:from>
    <xdr:to>
      <xdr:col>3</xdr:col>
      <xdr:colOff>10887</xdr:colOff>
      <xdr:row>54</xdr:row>
      <xdr:rowOff>42182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45BCB3B9-3E68-48E1-8DA8-C0E75684B6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08" y="9481457"/>
          <a:ext cx="2635704" cy="1362075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9AA78C33-620E-42AE-9791-103CBC23418B}"/>
            </a:ext>
          </a:extLst>
        </xdr:cNvPr>
        <xdr:cNvSpPr txBox="1"/>
      </xdr:nvSpPr>
      <xdr:spPr>
        <a:xfrm>
          <a:off x="1171574" y="160782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68A9DA51-28C3-4563-8598-28F6C845218B}"/>
            </a:ext>
          </a:extLst>
        </xdr:cNvPr>
        <xdr:cNvSpPr txBox="1"/>
      </xdr:nvSpPr>
      <xdr:spPr>
        <a:xfrm>
          <a:off x="1171574" y="158876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4B284CEF-90CA-482D-8694-28D0F949B896}"/>
            </a:ext>
          </a:extLst>
        </xdr:cNvPr>
        <xdr:cNvSpPr txBox="1"/>
      </xdr:nvSpPr>
      <xdr:spPr>
        <a:xfrm>
          <a:off x="1171574" y="163353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948FD10A-543A-474F-AE0F-35ACB2FD1DB7}"/>
            </a:ext>
          </a:extLst>
        </xdr:cNvPr>
        <xdr:cNvSpPr txBox="1"/>
      </xdr:nvSpPr>
      <xdr:spPr>
        <a:xfrm>
          <a:off x="1171574" y="160782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D9224D82-17E8-46DF-A3C1-3B89ECD7C0D4}"/>
            </a:ext>
          </a:extLst>
        </xdr:cNvPr>
        <xdr:cNvSpPr txBox="1"/>
      </xdr:nvSpPr>
      <xdr:spPr>
        <a:xfrm>
          <a:off x="1171574" y="158876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BCEA0E2-FF9B-43BA-84E5-0CD6ABA5B1B6}"/>
            </a:ext>
          </a:extLst>
        </xdr:cNvPr>
        <xdr:cNvSpPr txBox="1"/>
      </xdr:nvSpPr>
      <xdr:spPr>
        <a:xfrm>
          <a:off x="1171574" y="163353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C0CDF809-4726-4F2D-8616-359A2CAB50C7}"/>
            </a:ext>
          </a:extLst>
        </xdr:cNvPr>
        <xdr:cNvSpPr txBox="1"/>
      </xdr:nvSpPr>
      <xdr:spPr>
        <a:xfrm>
          <a:off x="1171574" y="160782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FA7A529D-4E1D-4D9B-BDD5-4FAE227FD95A}"/>
            </a:ext>
          </a:extLst>
        </xdr:cNvPr>
        <xdr:cNvSpPr txBox="1"/>
      </xdr:nvSpPr>
      <xdr:spPr>
        <a:xfrm>
          <a:off x="1171574" y="158876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9F110CAA-0556-4AEC-93B4-7B5CE53A8D3D}"/>
            </a:ext>
          </a:extLst>
        </xdr:cNvPr>
        <xdr:cNvSpPr txBox="1"/>
      </xdr:nvSpPr>
      <xdr:spPr>
        <a:xfrm>
          <a:off x="1171574" y="163353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>
    <xdr:from>
      <xdr:col>4</xdr:col>
      <xdr:colOff>142875</xdr:colOff>
      <xdr:row>0</xdr:row>
      <xdr:rowOff>0</xdr:rowOff>
    </xdr:from>
    <xdr:to>
      <xdr:col>13</xdr:col>
      <xdr:colOff>123825</xdr:colOff>
      <xdr:row>5</xdr:row>
      <xdr:rowOff>171450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6E3F7581-3FDB-4654-AF1E-EC804207ECCD}"/>
            </a:ext>
          </a:extLst>
        </xdr:cNvPr>
        <xdr:cNvGrpSpPr/>
      </xdr:nvGrpSpPr>
      <xdr:grpSpPr>
        <a:xfrm>
          <a:off x="3284888" y="0"/>
          <a:ext cx="7044294" cy="1099210"/>
          <a:chOff x="6917371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5D2A299-1F1F-4143-B0A9-0F4F06271C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502D6C4A-4114-4331-9CF1-D348C8728E42}"/>
              </a:ext>
            </a:extLst>
          </xdr:cNvPr>
          <xdr:cNvSpPr txBox="1"/>
        </xdr:nvSpPr>
        <xdr:spPr>
          <a:xfrm>
            <a:off x="8588596" y="5859210"/>
            <a:ext cx="2098234" cy="32071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2</xdr:col>
      <xdr:colOff>752475</xdr:colOff>
      <xdr:row>0</xdr:row>
      <xdr:rowOff>0</xdr:rowOff>
    </xdr:from>
    <xdr:to>
      <xdr:col>3</xdr:col>
      <xdr:colOff>199390</xdr:colOff>
      <xdr:row>6</xdr:row>
      <xdr:rowOff>19050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0F2F47E-43F4-48DE-91C9-C61AFDAA47E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4050" y="0"/>
          <a:ext cx="913765" cy="11620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266700</xdr:colOff>
      <xdr:row>0</xdr:row>
      <xdr:rowOff>0</xdr:rowOff>
    </xdr:from>
    <xdr:to>
      <xdr:col>17</xdr:col>
      <xdr:colOff>278946</xdr:colOff>
      <xdr:row>6</xdr:row>
      <xdr:rowOff>4947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3B28F89-F862-4659-85A2-1F85115DE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75" y="0"/>
          <a:ext cx="2326821" cy="1147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47</xdr:row>
      <xdr:rowOff>169068</xdr:rowOff>
    </xdr:from>
    <xdr:to>
      <xdr:col>3</xdr:col>
      <xdr:colOff>21431</xdr:colOff>
      <xdr:row>54</xdr:row>
      <xdr:rowOff>16668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4932C0FB-5E34-4A4C-A623-5661A62646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56" y="10084593"/>
          <a:ext cx="27146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19050</xdr:colOff>
      <xdr:row>0</xdr:row>
      <xdr:rowOff>1</xdr:rowOff>
    </xdr:from>
    <xdr:to>
      <xdr:col>14</xdr:col>
      <xdr:colOff>190500</xdr:colOff>
      <xdr:row>6</xdr:row>
      <xdr:rowOff>19051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54E69584-79CD-4DD7-B92E-646CED168EA8}"/>
            </a:ext>
          </a:extLst>
        </xdr:cNvPr>
        <xdr:cNvGrpSpPr/>
      </xdr:nvGrpSpPr>
      <xdr:grpSpPr>
        <a:xfrm>
          <a:off x="2819400" y="1"/>
          <a:ext cx="8553450" cy="1162050"/>
          <a:chOff x="6917371" y="5822557"/>
          <a:chExt cx="4726549" cy="1035443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8444BB0C-D99E-4FA4-B46B-2B6DA2C5EC2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CC9ECD34-432A-4F3F-94DC-64D35D02BB54}"/>
              </a:ext>
            </a:extLst>
          </xdr:cNvPr>
          <xdr:cNvSpPr txBox="1"/>
        </xdr:nvSpPr>
        <xdr:spPr>
          <a:xfrm>
            <a:off x="8588596" y="5916121"/>
            <a:ext cx="2098234" cy="32123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1</xdr:col>
      <xdr:colOff>742950</xdr:colOff>
      <xdr:row>0</xdr:row>
      <xdr:rowOff>9525</xdr:rowOff>
    </xdr:from>
    <xdr:to>
      <xdr:col>2</xdr:col>
      <xdr:colOff>971550</xdr:colOff>
      <xdr:row>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D6C2574-09EC-455A-8B39-02027749F88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4950" y="9525"/>
          <a:ext cx="990600" cy="11334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704397</xdr:colOff>
      <xdr:row>0</xdr:row>
      <xdr:rowOff>0</xdr:rowOff>
    </xdr:from>
    <xdr:to>
      <xdr:col>17</xdr:col>
      <xdr:colOff>745218</xdr:colOff>
      <xdr:row>5</xdr:row>
      <xdr:rowOff>190499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9D00DE7-8F7B-4DAB-B890-2913F611C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6747" y="0"/>
          <a:ext cx="2326821" cy="11429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82</xdr:row>
      <xdr:rowOff>169068</xdr:rowOff>
    </xdr:from>
    <xdr:to>
      <xdr:col>3</xdr:col>
      <xdr:colOff>21431</xdr:colOff>
      <xdr:row>89</xdr:row>
      <xdr:rowOff>16668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2F11D0EC-F0AB-4F86-82FD-309FA3E28E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156" y="16352043"/>
          <a:ext cx="3400425" cy="1209675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95B3FDD6-5715-4F0A-8B7E-5EE312B2209B}"/>
            </a:ext>
          </a:extLst>
        </xdr:cNvPr>
        <xdr:cNvSpPr txBox="1"/>
      </xdr:nvSpPr>
      <xdr:spPr>
        <a:xfrm>
          <a:off x="1152524" y="22821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52BD0172-2D30-4972-B62E-37FCF0A337B1}"/>
            </a:ext>
          </a:extLst>
        </xdr:cNvPr>
        <xdr:cNvSpPr txBox="1"/>
      </xdr:nvSpPr>
      <xdr:spPr>
        <a:xfrm>
          <a:off x="1152524" y="226313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9179F13B-37E6-434E-B1E8-1FDB7674DB21}"/>
            </a:ext>
          </a:extLst>
        </xdr:cNvPr>
        <xdr:cNvSpPr txBox="1"/>
      </xdr:nvSpPr>
      <xdr:spPr>
        <a:xfrm>
          <a:off x="1152524" y="230790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FF1FDA4F-0663-4FBB-87F0-DFEE1C9C90DF}"/>
            </a:ext>
          </a:extLst>
        </xdr:cNvPr>
        <xdr:cNvSpPr txBox="1"/>
      </xdr:nvSpPr>
      <xdr:spPr>
        <a:xfrm>
          <a:off x="1152524" y="22821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614142E0-5508-4640-AD5B-B85FAE15F8F1}"/>
            </a:ext>
          </a:extLst>
        </xdr:cNvPr>
        <xdr:cNvSpPr txBox="1"/>
      </xdr:nvSpPr>
      <xdr:spPr>
        <a:xfrm>
          <a:off x="1152524" y="226313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0F3004D3-5FD3-4BD1-BB57-3D7E9A1CCA88}"/>
            </a:ext>
          </a:extLst>
        </xdr:cNvPr>
        <xdr:cNvSpPr txBox="1"/>
      </xdr:nvSpPr>
      <xdr:spPr>
        <a:xfrm>
          <a:off x="1152524" y="230790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F0A74F71-B300-4AD0-B735-1D6BB7C69C8E}"/>
            </a:ext>
          </a:extLst>
        </xdr:cNvPr>
        <xdr:cNvSpPr txBox="1"/>
      </xdr:nvSpPr>
      <xdr:spPr>
        <a:xfrm>
          <a:off x="1152524" y="22821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BAB62F55-FF93-4926-9AA4-16B74F34CF0B}"/>
            </a:ext>
          </a:extLst>
        </xdr:cNvPr>
        <xdr:cNvSpPr txBox="1"/>
      </xdr:nvSpPr>
      <xdr:spPr>
        <a:xfrm>
          <a:off x="1152524" y="226313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5D375A7D-6E0F-419C-B6BC-876B37453A78}"/>
            </a:ext>
          </a:extLst>
        </xdr:cNvPr>
        <xdr:cNvSpPr txBox="1"/>
      </xdr:nvSpPr>
      <xdr:spPr>
        <a:xfrm>
          <a:off x="1152524" y="230790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>
    <xdr:from>
      <xdr:col>3</xdr:col>
      <xdr:colOff>0</xdr:colOff>
      <xdr:row>0</xdr:row>
      <xdr:rowOff>0</xdr:rowOff>
    </xdr:from>
    <xdr:to>
      <xdr:col>12</xdr:col>
      <xdr:colOff>657225</xdr:colOff>
      <xdr:row>6</xdr:row>
      <xdr:rowOff>142875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80B64A56-098E-49E0-B5FB-99ECAC8BB438}"/>
            </a:ext>
          </a:extLst>
        </xdr:cNvPr>
        <xdr:cNvGrpSpPr/>
      </xdr:nvGrpSpPr>
      <xdr:grpSpPr>
        <a:xfrm>
          <a:off x="3488531" y="0"/>
          <a:ext cx="7562850" cy="1285875"/>
          <a:chOff x="6917371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0B540C2D-9FBD-4290-A12B-F57DAB26E8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BFF358C7-FB15-442C-80A1-C41F079253BF}"/>
              </a:ext>
            </a:extLst>
          </xdr:cNvPr>
          <xdr:cNvSpPr txBox="1"/>
        </xdr:nvSpPr>
        <xdr:spPr>
          <a:xfrm>
            <a:off x="8738103" y="5916121"/>
            <a:ext cx="1948726" cy="2888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2</xdr:col>
      <xdr:colOff>102395</xdr:colOff>
      <xdr:row>0</xdr:row>
      <xdr:rowOff>0</xdr:rowOff>
    </xdr:from>
    <xdr:to>
      <xdr:col>2</xdr:col>
      <xdr:colOff>1001872</xdr:colOff>
      <xdr:row>5</xdr:row>
      <xdr:rowOff>154780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4481FDD-6BDF-4E3D-A3F8-78004E047F8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54920" y="0"/>
          <a:ext cx="899477" cy="110728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416719</xdr:colOff>
      <xdr:row>0</xdr:row>
      <xdr:rowOff>0</xdr:rowOff>
    </xdr:from>
    <xdr:to>
      <xdr:col>17</xdr:col>
      <xdr:colOff>759588</xdr:colOff>
      <xdr:row>5</xdr:row>
      <xdr:rowOff>130969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1A1414C-F03C-40EC-8547-50394CDE9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32494" y="0"/>
          <a:ext cx="2657444" cy="108346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34018</xdr:colOff>
      <xdr:row>160</xdr:row>
      <xdr:rowOff>6350</xdr:rowOff>
    </xdr:from>
    <xdr:to>
      <xdr:col>3</xdr:col>
      <xdr:colOff>28575</xdr:colOff>
      <xdr:row>166</xdr:row>
      <xdr:rowOff>44450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ADD63DBC-B6C4-4AB2-89EC-CC546A97FE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18" y="32077025"/>
          <a:ext cx="2975882" cy="1209675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191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7D958767-5C71-4AC5-8463-B6A8197E9DE4}"/>
            </a:ext>
          </a:extLst>
        </xdr:cNvPr>
        <xdr:cNvSpPr txBox="1"/>
      </xdr:nvSpPr>
      <xdr:spPr>
        <a:xfrm>
          <a:off x="1285874" y="38185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190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8021A27D-6D0A-4E8C-83D3-35E8E5789914}"/>
            </a:ext>
          </a:extLst>
        </xdr:cNvPr>
        <xdr:cNvSpPr txBox="1"/>
      </xdr:nvSpPr>
      <xdr:spPr>
        <a:xfrm>
          <a:off x="1285874" y="37995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193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519E254C-8CC7-412A-BDC1-D6E4BFD0CF26}"/>
            </a:ext>
          </a:extLst>
        </xdr:cNvPr>
        <xdr:cNvSpPr txBox="1"/>
      </xdr:nvSpPr>
      <xdr:spPr>
        <a:xfrm>
          <a:off x="1285874" y="38442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191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60457E96-33D8-4CD5-B385-8F1E8C5FCEA3}"/>
            </a:ext>
          </a:extLst>
        </xdr:cNvPr>
        <xdr:cNvSpPr txBox="1"/>
      </xdr:nvSpPr>
      <xdr:spPr>
        <a:xfrm>
          <a:off x="1285874" y="38185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190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3A65953E-D215-40C4-89FD-57F130EFC40D}"/>
            </a:ext>
          </a:extLst>
        </xdr:cNvPr>
        <xdr:cNvSpPr txBox="1"/>
      </xdr:nvSpPr>
      <xdr:spPr>
        <a:xfrm>
          <a:off x="1285874" y="37995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193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E1AD823E-663B-4C45-B0F3-AF9BEE8A5FEA}"/>
            </a:ext>
          </a:extLst>
        </xdr:cNvPr>
        <xdr:cNvSpPr txBox="1"/>
      </xdr:nvSpPr>
      <xdr:spPr>
        <a:xfrm>
          <a:off x="1285874" y="38442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191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097BE4B6-018C-4DF6-A405-4E35BEDC89CB}"/>
            </a:ext>
          </a:extLst>
        </xdr:cNvPr>
        <xdr:cNvSpPr txBox="1"/>
      </xdr:nvSpPr>
      <xdr:spPr>
        <a:xfrm>
          <a:off x="1285874" y="38185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oneCellAnchor>
    <xdr:from>
      <xdr:col>1</xdr:col>
      <xdr:colOff>695324</xdr:colOff>
      <xdr:row>190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B414937C-9010-478F-A59E-F84DF8E31E83}"/>
            </a:ext>
          </a:extLst>
        </xdr:cNvPr>
        <xdr:cNvSpPr txBox="1"/>
      </xdr:nvSpPr>
      <xdr:spPr>
        <a:xfrm>
          <a:off x="1285874" y="37995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1100" b="1"/>
        </a:p>
      </xdr:txBody>
    </xdr:sp>
    <xdr:clientData/>
  </xdr:oneCellAnchor>
  <xdr:oneCellAnchor>
    <xdr:from>
      <xdr:col>1</xdr:col>
      <xdr:colOff>685799</xdr:colOff>
      <xdr:row>193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3EC2294F-E479-4614-A395-C11D4866391B}"/>
            </a:ext>
          </a:extLst>
        </xdr:cNvPr>
        <xdr:cNvSpPr txBox="1"/>
      </xdr:nvSpPr>
      <xdr:spPr>
        <a:xfrm>
          <a:off x="1285874" y="38442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s-MX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 altLang="en-US" sz="900" b="1"/>
        </a:p>
      </xdr:txBody>
    </xdr:sp>
    <xdr:clientData/>
  </xdr:oneCellAnchor>
  <xdr:twoCellAnchor>
    <xdr:from>
      <xdr:col>4</xdr:col>
      <xdr:colOff>0</xdr:colOff>
      <xdr:row>0</xdr:row>
      <xdr:rowOff>1</xdr:rowOff>
    </xdr:from>
    <xdr:to>
      <xdr:col>13</xdr:col>
      <xdr:colOff>440267</xdr:colOff>
      <xdr:row>6</xdr:row>
      <xdr:rowOff>127001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63AC9740-E888-4A7A-9CDC-4DC21B379DD3}"/>
            </a:ext>
          </a:extLst>
        </xdr:cNvPr>
        <xdr:cNvGrpSpPr/>
      </xdr:nvGrpSpPr>
      <xdr:grpSpPr>
        <a:xfrm>
          <a:off x="3580086" y="1"/>
          <a:ext cx="7315784" cy="1243724"/>
          <a:chOff x="6917371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439AC06B-777D-454E-B512-4EF3BC74511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498D608F-28F2-491D-BBED-A95F43A7AA5A}"/>
              </a:ext>
            </a:extLst>
          </xdr:cNvPr>
          <xdr:cNvSpPr txBox="1"/>
        </xdr:nvSpPr>
        <xdr:spPr>
          <a:xfrm>
            <a:off x="8788957" y="5916121"/>
            <a:ext cx="1897873" cy="28518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  <a:endParaRPr lang="es-MX" altLang="en-US" sz="1600"/>
          </a:p>
        </xdr:txBody>
      </xdr:sp>
    </xdr:grpSp>
    <xdr:clientData/>
  </xdr:twoCellAnchor>
  <xdr:twoCellAnchor editAs="oneCell">
    <xdr:from>
      <xdr:col>2</xdr:col>
      <xdr:colOff>731198</xdr:colOff>
      <xdr:row>0</xdr:row>
      <xdr:rowOff>0</xdr:rowOff>
    </xdr:from>
    <xdr:to>
      <xdr:col>3</xdr:col>
      <xdr:colOff>21897</xdr:colOff>
      <xdr:row>5</xdr:row>
      <xdr:rowOff>175173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84C01FB-F431-4595-8FC7-1DEBC171F1FA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17073" y="0"/>
          <a:ext cx="986149" cy="1127673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558362</xdr:colOff>
      <xdr:row>0</xdr:row>
      <xdr:rowOff>0</xdr:rowOff>
    </xdr:from>
    <xdr:to>
      <xdr:col>17</xdr:col>
      <xdr:colOff>869071</xdr:colOff>
      <xdr:row>5</xdr:row>
      <xdr:rowOff>152866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625E97F-6A68-400C-977B-25BA04709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6912" y="0"/>
          <a:ext cx="2672909" cy="1105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Z1091"/>
  <sheetViews>
    <sheetView tabSelected="1" zoomScale="80" zoomScaleNormal="80" workbookViewId="0">
      <pane ySplit="11" topLeftCell="A12" activePane="bottomLeft" state="frozen"/>
      <selection pane="bottomLeft" activeCell="I164" sqref="I164:M166"/>
    </sheetView>
  </sheetViews>
  <sheetFormatPr baseColWidth="10" defaultColWidth="15.140625" defaultRowHeight="15" customHeight="1" x14ac:dyDescent="0.25"/>
  <cols>
    <col min="1" max="1" width="6.28515625" style="2" customWidth="1"/>
    <col min="2" max="2" width="5.42578125" style="2" customWidth="1"/>
    <col min="3" max="3" width="38.28515625" style="2" customWidth="1"/>
    <col min="4" max="4" width="8.7109375" style="2" customWidth="1"/>
    <col min="5" max="5" width="10.7109375" style="2" customWidth="1"/>
    <col min="6" max="6" width="13.7109375" style="2" customWidth="1"/>
    <col min="7" max="7" width="10.7109375" style="2" customWidth="1"/>
    <col min="8" max="8" width="10.42578125" style="2" customWidth="1"/>
    <col min="9" max="9" width="11.7109375" style="2" customWidth="1"/>
    <col min="10" max="10" width="12.42578125" style="2" customWidth="1"/>
    <col min="11" max="11" width="12.140625" style="2" customWidth="1"/>
    <col min="12" max="12" width="15.5703125" style="2" customWidth="1"/>
    <col min="13" max="13" width="12.42578125" style="2" customWidth="1"/>
    <col min="14" max="14" width="12.140625" style="2" customWidth="1"/>
    <col min="15" max="15" width="13.7109375" style="2" customWidth="1"/>
    <col min="16" max="16" width="10.85546875" style="2" customWidth="1"/>
    <col min="17" max="17" width="10.42578125" style="2" customWidth="1"/>
    <col min="18" max="18" width="9.7109375" style="2" customWidth="1"/>
    <col min="19" max="26" width="9.5703125" style="2" customWidth="1"/>
    <col min="27" max="16384" width="15.140625" style="2"/>
  </cols>
  <sheetData>
    <row r="1" spans="1:26" ht="15" customHeight="1" x14ac:dyDescent="0.25"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  <c r="R1" s="791"/>
    </row>
    <row r="2" spans="1:26" ht="15" customHeight="1" x14ac:dyDescent="0.25"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</row>
    <row r="3" spans="1:26" ht="15" customHeight="1" x14ac:dyDescent="0.25"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  <c r="P3" s="791"/>
      <c r="Q3" s="791"/>
      <c r="R3" s="791"/>
    </row>
    <row r="4" spans="1:26" ht="15" customHeight="1" x14ac:dyDescent="0.25"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</row>
    <row r="5" spans="1:26" ht="15" customHeight="1" x14ac:dyDescent="0.25">
      <c r="B5" s="791"/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</row>
    <row r="6" spans="1:26" ht="15" customHeight="1" x14ac:dyDescent="0.25"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</row>
    <row r="7" spans="1:26" ht="15" customHeight="1" x14ac:dyDescent="0.25">
      <c r="A7" s="792" t="s">
        <v>49</v>
      </c>
      <c r="B7" s="793"/>
      <c r="C7" s="793"/>
      <c r="D7" s="793"/>
      <c r="E7" s="793"/>
      <c r="F7" s="793"/>
      <c r="G7" s="793"/>
      <c r="H7" s="793"/>
      <c r="I7" s="793"/>
      <c r="J7" s="793"/>
      <c r="K7" s="793"/>
      <c r="L7" s="793"/>
      <c r="M7" s="793"/>
      <c r="N7" s="793"/>
      <c r="O7" s="793"/>
      <c r="P7" s="793"/>
      <c r="Q7" s="793"/>
      <c r="R7" s="793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793"/>
      <c r="B8" s="793"/>
      <c r="C8" s="793"/>
      <c r="D8" s="793"/>
      <c r="E8" s="793"/>
      <c r="F8" s="793"/>
      <c r="G8" s="793"/>
      <c r="H8" s="793"/>
      <c r="I8" s="793"/>
      <c r="J8" s="793"/>
      <c r="K8" s="793"/>
      <c r="L8" s="793"/>
      <c r="M8" s="793"/>
      <c r="N8" s="793"/>
      <c r="O8" s="793"/>
      <c r="P8" s="793"/>
      <c r="Q8" s="793"/>
      <c r="R8" s="793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793"/>
      <c r="B9" s="793"/>
      <c r="C9" s="793"/>
      <c r="D9" s="793"/>
      <c r="E9" s="793"/>
      <c r="F9" s="793"/>
      <c r="G9" s="793"/>
      <c r="H9" s="793"/>
      <c r="I9" s="793"/>
      <c r="J9" s="793"/>
      <c r="K9" s="793"/>
      <c r="L9" s="793"/>
      <c r="M9" s="793"/>
      <c r="N9" s="793"/>
      <c r="O9" s="793"/>
      <c r="P9" s="793"/>
      <c r="Q9" s="793"/>
      <c r="R9" s="793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794" t="s">
        <v>1</v>
      </c>
      <c r="B10" s="795"/>
      <c r="C10" s="796" t="s">
        <v>2</v>
      </c>
      <c r="D10" s="796" t="s">
        <v>3</v>
      </c>
      <c r="E10" s="794" t="s">
        <v>4</v>
      </c>
      <c r="F10" s="797" t="s">
        <v>5</v>
      </c>
      <c r="G10" s="799" t="s">
        <v>6</v>
      </c>
      <c r="H10" s="799" t="s">
        <v>7</v>
      </c>
      <c r="I10" s="799" t="s">
        <v>8</v>
      </c>
      <c r="J10" s="799" t="s">
        <v>9</v>
      </c>
      <c r="K10" s="810" t="s">
        <v>10</v>
      </c>
      <c r="L10" s="799" t="s">
        <v>11</v>
      </c>
      <c r="M10" s="799" t="s">
        <v>12</v>
      </c>
      <c r="N10" s="799" t="s">
        <v>13</v>
      </c>
      <c r="O10" s="799" t="s">
        <v>14</v>
      </c>
      <c r="P10" s="799" t="s">
        <v>15</v>
      </c>
      <c r="Q10" s="799" t="s">
        <v>16</v>
      </c>
      <c r="R10" s="796" t="s">
        <v>17</v>
      </c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95"/>
      <c r="B11" s="795"/>
      <c r="C11" s="795"/>
      <c r="D11" s="795"/>
      <c r="E11" s="795"/>
      <c r="F11" s="798"/>
      <c r="G11" s="795"/>
      <c r="H11" s="795"/>
      <c r="I11" s="795"/>
      <c r="J11" s="795"/>
      <c r="K11" s="811"/>
      <c r="L11" s="795"/>
      <c r="M11" s="795"/>
      <c r="N11" s="795"/>
      <c r="O11" s="795"/>
      <c r="P11" s="795"/>
      <c r="Q11" s="795"/>
      <c r="R11" s="795"/>
      <c r="S11" s="1"/>
      <c r="T11" s="1"/>
      <c r="U11" s="1"/>
      <c r="V11" s="1"/>
      <c r="W11" s="1"/>
      <c r="X11" s="1"/>
      <c r="Y11" s="1"/>
      <c r="Z11" s="1"/>
    </row>
    <row r="12" spans="1:26" ht="15" customHeight="1" thickBot="1" x14ac:dyDescent="0.3">
      <c r="A12" s="800" t="s">
        <v>50</v>
      </c>
      <c r="B12" s="802">
        <v>1</v>
      </c>
      <c r="C12" s="804" t="s">
        <v>51</v>
      </c>
      <c r="D12" s="807">
        <v>10</v>
      </c>
      <c r="E12" s="5" t="s">
        <v>18</v>
      </c>
      <c r="F12" s="85">
        <v>1</v>
      </c>
      <c r="G12" s="86">
        <v>1</v>
      </c>
      <c r="H12" s="86">
        <v>1</v>
      </c>
      <c r="I12" s="86">
        <v>1</v>
      </c>
      <c r="J12" s="86">
        <v>1</v>
      </c>
      <c r="K12" s="87">
        <v>1</v>
      </c>
      <c r="L12" s="86">
        <v>1</v>
      </c>
      <c r="M12" s="86">
        <v>1</v>
      </c>
      <c r="N12" s="86">
        <v>1</v>
      </c>
      <c r="O12" s="86">
        <v>1</v>
      </c>
      <c r="P12" s="86">
        <v>1</v>
      </c>
      <c r="Q12" s="86">
        <v>1</v>
      </c>
      <c r="R12" s="88">
        <f>SUM(F12:Q12)</f>
        <v>12</v>
      </c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801"/>
      <c r="B13" s="803"/>
      <c r="C13" s="805"/>
      <c r="D13" s="808"/>
      <c r="E13" s="8" t="s">
        <v>19</v>
      </c>
      <c r="F13" s="185">
        <v>1</v>
      </c>
      <c r="G13" s="185">
        <v>1</v>
      </c>
      <c r="H13" s="185">
        <v>1</v>
      </c>
      <c r="I13" s="185">
        <v>1</v>
      </c>
      <c r="J13" s="185">
        <v>1</v>
      </c>
      <c r="K13" s="185">
        <v>1</v>
      </c>
      <c r="L13" s="640">
        <v>1</v>
      </c>
      <c r="M13" s="165">
        <v>1</v>
      </c>
      <c r="N13" s="165">
        <v>1</v>
      </c>
      <c r="O13" s="165">
        <v>1</v>
      </c>
      <c r="P13" s="538">
        <v>1</v>
      </c>
      <c r="Q13" s="538">
        <v>1</v>
      </c>
      <c r="R13" s="166">
        <f>SUM(F13:Q13)</f>
        <v>12</v>
      </c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801"/>
      <c r="B14" s="803"/>
      <c r="C14" s="805"/>
      <c r="D14" s="808"/>
      <c r="E14" s="8" t="s">
        <v>20</v>
      </c>
      <c r="F14" s="91">
        <f t="shared" ref="F14:R14" si="0">IF(F12=0,0,F13/F12)</f>
        <v>1</v>
      </c>
      <c r="G14" s="92">
        <f t="shared" si="0"/>
        <v>1</v>
      </c>
      <c r="H14" s="92">
        <f t="shared" si="0"/>
        <v>1</v>
      </c>
      <c r="I14" s="92">
        <f t="shared" si="0"/>
        <v>1</v>
      </c>
      <c r="J14" s="92">
        <f t="shared" si="0"/>
        <v>1</v>
      </c>
      <c r="K14" s="128">
        <f t="shared" si="0"/>
        <v>1</v>
      </c>
      <c r="L14" s="92">
        <f t="shared" si="0"/>
        <v>1</v>
      </c>
      <c r="M14" s="92">
        <f t="shared" si="0"/>
        <v>1</v>
      </c>
      <c r="N14" s="92">
        <f t="shared" si="0"/>
        <v>1</v>
      </c>
      <c r="O14" s="92">
        <f t="shared" si="0"/>
        <v>1</v>
      </c>
      <c r="P14" s="92">
        <f t="shared" si="0"/>
        <v>1</v>
      </c>
      <c r="Q14" s="92">
        <f t="shared" si="0"/>
        <v>1</v>
      </c>
      <c r="R14" s="167">
        <f t="shared" si="0"/>
        <v>1</v>
      </c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801"/>
      <c r="B15" s="803"/>
      <c r="C15" s="805"/>
      <c r="D15" s="808"/>
      <c r="E15" s="8" t="s">
        <v>21</v>
      </c>
      <c r="F15" s="94">
        <f>IF(F12=0,1,$D12)</f>
        <v>10</v>
      </c>
      <c r="G15" s="95">
        <f>IF(G12=0,1,$D12)</f>
        <v>10</v>
      </c>
      <c r="H15" s="95">
        <f>IF(H12=0,0,$D12)</f>
        <v>10</v>
      </c>
      <c r="I15" s="95">
        <f>IF(I12=0,1,$D12)</f>
        <v>10</v>
      </c>
      <c r="J15" s="95">
        <f>IF(J12=0,0,$D12)</f>
        <v>10</v>
      </c>
      <c r="K15" s="97">
        <f>IF(K12=0,1,$D12)</f>
        <v>10</v>
      </c>
      <c r="L15" s="95">
        <f>IF(L12=0,1,$D12)</f>
        <v>10</v>
      </c>
      <c r="M15" s="95">
        <f>IF(M12=0,0,$D12)</f>
        <v>10</v>
      </c>
      <c r="N15" s="95">
        <f>IF(N12=11,1,$D12)</f>
        <v>10</v>
      </c>
      <c r="O15" s="95">
        <f>IF(O12=0,0,$D12)</f>
        <v>10</v>
      </c>
      <c r="P15" s="95">
        <f>IF(P12=0,1,$D12)</f>
        <v>10</v>
      </c>
      <c r="Q15" s="95">
        <f>IF(Q12=0,1,$D12)</f>
        <v>10</v>
      </c>
      <c r="R15" s="96">
        <f>IF(R12=0,0,$D12)</f>
        <v>10</v>
      </c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801"/>
      <c r="B16" s="803"/>
      <c r="C16" s="805"/>
      <c r="D16" s="808"/>
      <c r="E16" s="8" t="s">
        <v>22</v>
      </c>
      <c r="F16" s="94">
        <f t="shared" ref="F16:R16" si="1">IF(F14&gt;1,$D12,F14*$D12)</f>
        <v>10</v>
      </c>
      <c r="G16" s="95">
        <f t="shared" si="1"/>
        <v>10</v>
      </c>
      <c r="H16" s="95">
        <f t="shared" si="1"/>
        <v>10</v>
      </c>
      <c r="I16" s="95">
        <f t="shared" si="1"/>
        <v>10</v>
      </c>
      <c r="J16" s="95">
        <f t="shared" si="1"/>
        <v>10</v>
      </c>
      <c r="K16" s="97">
        <f t="shared" si="1"/>
        <v>10</v>
      </c>
      <c r="L16" s="95">
        <f t="shared" si="1"/>
        <v>10</v>
      </c>
      <c r="M16" s="95">
        <f t="shared" si="1"/>
        <v>10</v>
      </c>
      <c r="N16" s="95">
        <f t="shared" si="1"/>
        <v>10</v>
      </c>
      <c r="O16" s="95">
        <f t="shared" si="1"/>
        <v>10</v>
      </c>
      <c r="P16" s="95">
        <f t="shared" si="1"/>
        <v>10</v>
      </c>
      <c r="Q16" s="95">
        <f t="shared" si="1"/>
        <v>10</v>
      </c>
      <c r="R16" s="96">
        <f t="shared" si="1"/>
        <v>10</v>
      </c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801"/>
      <c r="B17" s="803"/>
      <c r="C17" s="806"/>
      <c r="D17" s="809"/>
      <c r="E17" s="17" t="s">
        <v>23</v>
      </c>
      <c r="F17" s="98">
        <f t="shared" ref="F17:R17" si="2">(F13/$R12)*$D12</f>
        <v>0.83333333333333326</v>
      </c>
      <c r="G17" s="99">
        <f t="shared" si="2"/>
        <v>0.83333333333333326</v>
      </c>
      <c r="H17" s="99">
        <f t="shared" si="2"/>
        <v>0.83333333333333326</v>
      </c>
      <c r="I17" s="99">
        <f t="shared" si="2"/>
        <v>0.83333333333333326</v>
      </c>
      <c r="J17" s="99">
        <f t="shared" si="2"/>
        <v>0.83333333333333326</v>
      </c>
      <c r="K17" s="100">
        <f t="shared" si="2"/>
        <v>0.83333333333333326</v>
      </c>
      <c r="L17" s="99">
        <f t="shared" si="2"/>
        <v>0.83333333333333326</v>
      </c>
      <c r="M17" s="99">
        <f t="shared" si="2"/>
        <v>0.83333333333333326</v>
      </c>
      <c r="N17" s="99">
        <f t="shared" si="2"/>
        <v>0.83333333333333326</v>
      </c>
      <c r="O17" s="99">
        <f t="shared" si="2"/>
        <v>0.83333333333333326</v>
      </c>
      <c r="P17" s="99">
        <f t="shared" si="2"/>
        <v>0.83333333333333326</v>
      </c>
      <c r="Q17" s="99">
        <f t="shared" si="2"/>
        <v>0.83333333333333326</v>
      </c>
      <c r="R17" s="101">
        <f t="shared" si="2"/>
        <v>10</v>
      </c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2"/>
      <c r="B18" s="23"/>
      <c r="C18" s="24"/>
      <c r="D18" s="23"/>
      <c r="E18" s="25"/>
      <c r="F18" s="102"/>
      <c r="G18" s="52"/>
      <c r="H18" s="52"/>
      <c r="I18" s="52"/>
      <c r="J18" s="52"/>
      <c r="K18" s="103"/>
      <c r="L18" s="52"/>
      <c r="M18" s="52"/>
      <c r="N18" s="52"/>
      <c r="O18" s="52"/>
      <c r="P18" s="52"/>
      <c r="Q18" s="52"/>
      <c r="R18" s="104"/>
      <c r="S18" s="1"/>
      <c r="T18" s="1"/>
      <c r="U18" s="1"/>
      <c r="V18" s="1"/>
      <c r="W18" s="1"/>
      <c r="X18" s="1"/>
      <c r="Y18" s="1"/>
      <c r="Z18" s="1"/>
    </row>
    <row r="19" spans="1:26" ht="15" customHeight="1" thickBot="1" x14ac:dyDescent="0.3">
      <c r="A19" s="812" t="s">
        <v>50</v>
      </c>
      <c r="B19" s="814">
        <v>2</v>
      </c>
      <c r="C19" s="816" t="s">
        <v>52</v>
      </c>
      <c r="D19" s="819">
        <v>5</v>
      </c>
      <c r="E19" s="30" t="s">
        <v>18</v>
      </c>
      <c r="F19" s="147">
        <v>1</v>
      </c>
      <c r="G19" s="148">
        <v>1</v>
      </c>
      <c r="H19" s="148">
        <v>1</v>
      </c>
      <c r="I19" s="536">
        <v>1</v>
      </c>
      <c r="J19" s="536">
        <v>1</v>
      </c>
      <c r="K19" s="537">
        <v>1</v>
      </c>
      <c r="L19" s="536">
        <v>1</v>
      </c>
      <c r="M19" s="536">
        <v>1</v>
      </c>
      <c r="N19" s="536">
        <v>1</v>
      </c>
      <c r="O19" s="536">
        <v>1</v>
      </c>
      <c r="P19" s="536">
        <v>1</v>
      </c>
      <c r="Q19" s="536">
        <v>1</v>
      </c>
      <c r="R19" s="150">
        <f>SUM(F19:Q19)</f>
        <v>12</v>
      </c>
      <c r="S19" s="1"/>
      <c r="T19" s="1"/>
      <c r="U19" s="1"/>
      <c r="V19" s="1"/>
      <c r="W19" s="1"/>
      <c r="X19" s="1"/>
      <c r="Y19" s="1"/>
      <c r="Z19" s="1"/>
    </row>
    <row r="20" spans="1:26" ht="15.75" customHeight="1" thickBot="1" x14ac:dyDescent="0.3">
      <c r="A20" s="813"/>
      <c r="B20" s="815"/>
      <c r="C20" s="817"/>
      <c r="D20" s="820"/>
      <c r="E20" s="36" t="s">
        <v>19</v>
      </c>
      <c r="F20" s="730">
        <v>1</v>
      </c>
      <c r="G20" s="732">
        <v>1</v>
      </c>
      <c r="H20" s="755">
        <v>1</v>
      </c>
      <c r="I20" s="753">
        <v>1</v>
      </c>
      <c r="J20" s="731">
        <v>1</v>
      </c>
      <c r="K20" s="751">
        <v>1</v>
      </c>
      <c r="L20" s="741">
        <v>1</v>
      </c>
      <c r="M20" s="742">
        <v>1</v>
      </c>
      <c r="N20" s="742">
        <v>1</v>
      </c>
      <c r="O20" s="529">
        <v>1</v>
      </c>
      <c r="P20" s="529">
        <v>1</v>
      </c>
      <c r="Q20" s="533">
        <v>1</v>
      </c>
      <c r="R20" s="173">
        <f>SUM(F20:Q20)</f>
        <v>12</v>
      </c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813"/>
      <c r="B21" s="815"/>
      <c r="C21" s="817"/>
      <c r="D21" s="820"/>
      <c r="E21" s="36" t="s">
        <v>20</v>
      </c>
      <c r="F21" s="152">
        <f>IF(F19=0,1,F20/F19)</f>
        <v>1</v>
      </c>
      <c r="G21" s="152">
        <f>IF(G19=0,1,G20/G19)</f>
        <v>1</v>
      </c>
      <c r="H21" s="152">
        <f>IF(H19=0,1,H20/H19)</f>
        <v>1</v>
      </c>
      <c r="I21" s="152">
        <f>IF(I19=0,1,I20/I19)</f>
        <v>1</v>
      </c>
      <c r="J21" s="152">
        <f>IF(J19=0,1,J20/J19)</f>
        <v>1</v>
      </c>
      <c r="K21" s="153">
        <f>IF(K19=0,0,K20/K19)</f>
        <v>1</v>
      </c>
      <c r="L21" s="152">
        <f t="shared" ref="L21:R21" si="3">IF(L19=0,1,L20/L19)</f>
        <v>1</v>
      </c>
      <c r="M21" s="152">
        <f t="shared" si="3"/>
        <v>1</v>
      </c>
      <c r="N21" s="152">
        <f t="shared" si="3"/>
        <v>1</v>
      </c>
      <c r="O21" s="152">
        <f t="shared" si="3"/>
        <v>1</v>
      </c>
      <c r="P21" s="152">
        <f t="shared" si="3"/>
        <v>1</v>
      </c>
      <c r="Q21" s="152">
        <f t="shared" si="3"/>
        <v>1</v>
      </c>
      <c r="R21" s="154">
        <f t="shared" si="3"/>
        <v>1</v>
      </c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813"/>
      <c r="B22" s="815"/>
      <c r="C22" s="817"/>
      <c r="D22" s="820"/>
      <c r="E22" s="36" t="s">
        <v>21</v>
      </c>
      <c r="F22" s="155">
        <f>IF(F19=0,0,$D19)</f>
        <v>5</v>
      </c>
      <c r="G22" s="156">
        <f>IF(G19=0,0,$D19)</f>
        <v>5</v>
      </c>
      <c r="H22" s="156">
        <f>IF(H19=0,0,$D19)</f>
        <v>5</v>
      </c>
      <c r="I22" s="156">
        <f>IF(I19=0,0,$D19)</f>
        <v>5</v>
      </c>
      <c r="J22" s="156">
        <f>IF(J19=0,1,$D19)</f>
        <v>5</v>
      </c>
      <c r="K22" s="156">
        <f>IF(K19=0,1,$D19)</f>
        <v>5</v>
      </c>
      <c r="L22" s="156">
        <f t="shared" ref="L22:R22" si="4">IF(L19=0,0,$D19)</f>
        <v>5</v>
      </c>
      <c r="M22" s="156">
        <f t="shared" si="4"/>
        <v>5</v>
      </c>
      <c r="N22" s="156">
        <f t="shared" si="4"/>
        <v>5</v>
      </c>
      <c r="O22" s="156">
        <f t="shared" si="4"/>
        <v>5</v>
      </c>
      <c r="P22" s="156">
        <f t="shared" si="4"/>
        <v>5</v>
      </c>
      <c r="Q22" s="156">
        <f t="shared" si="4"/>
        <v>5</v>
      </c>
      <c r="R22" s="158">
        <f t="shared" si="4"/>
        <v>5</v>
      </c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813"/>
      <c r="B23" s="815"/>
      <c r="C23" s="817"/>
      <c r="D23" s="820"/>
      <c r="E23" s="36" t="s">
        <v>22</v>
      </c>
      <c r="F23" s="155">
        <f t="shared" ref="F23:R23" si="5">IF(F21&gt;1,$D19,F21*$D19)</f>
        <v>5</v>
      </c>
      <c r="G23" s="156">
        <f t="shared" si="5"/>
        <v>5</v>
      </c>
      <c r="H23" s="156">
        <f t="shared" si="5"/>
        <v>5</v>
      </c>
      <c r="I23" s="156">
        <f t="shared" si="5"/>
        <v>5</v>
      </c>
      <c r="J23" s="156">
        <f t="shared" si="5"/>
        <v>5</v>
      </c>
      <c r="K23" s="157">
        <f t="shared" si="5"/>
        <v>5</v>
      </c>
      <c r="L23" s="156">
        <f t="shared" si="5"/>
        <v>5</v>
      </c>
      <c r="M23" s="156">
        <f t="shared" si="5"/>
        <v>5</v>
      </c>
      <c r="N23" s="156">
        <f t="shared" si="5"/>
        <v>5</v>
      </c>
      <c r="O23" s="156">
        <f t="shared" si="5"/>
        <v>5</v>
      </c>
      <c r="P23" s="156">
        <f t="shared" si="5"/>
        <v>5</v>
      </c>
      <c r="Q23" s="156">
        <f t="shared" si="5"/>
        <v>5</v>
      </c>
      <c r="R23" s="158">
        <f t="shared" si="5"/>
        <v>5</v>
      </c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813"/>
      <c r="B24" s="815"/>
      <c r="C24" s="818"/>
      <c r="D24" s="821"/>
      <c r="E24" s="45" t="s">
        <v>23</v>
      </c>
      <c r="F24" s="159">
        <f t="shared" ref="F24:R24" si="6">(F20/$R19)*$D19</f>
        <v>0.41666666666666663</v>
      </c>
      <c r="G24" s="160">
        <f t="shared" si="6"/>
        <v>0.41666666666666663</v>
      </c>
      <c r="H24" s="160">
        <f t="shared" si="6"/>
        <v>0.41666666666666663</v>
      </c>
      <c r="I24" s="160">
        <f t="shared" si="6"/>
        <v>0.41666666666666663</v>
      </c>
      <c r="J24" s="160">
        <f t="shared" si="6"/>
        <v>0.41666666666666663</v>
      </c>
      <c r="K24" s="161">
        <f t="shared" si="6"/>
        <v>0.41666666666666663</v>
      </c>
      <c r="L24" s="160">
        <f t="shared" si="6"/>
        <v>0.41666666666666663</v>
      </c>
      <c r="M24" s="160">
        <f t="shared" si="6"/>
        <v>0.41666666666666663</v>
      </c>
      <c r="N24" s="160">
        <f t="shared" si="6"/>
        <v>0.41666666666666663</v>
      </c>
      <c r="O24" s="160">
        <f t="shared" si="6"/>
        <v>0.41666666666666663</v>
      </c>
      <c r="P24" s="160">
        <f t="shared" si="6"/>
        <v>0.41666666666666663</v>
      </c>
      <c r="Q24" s="160">
        <f t="shared" si="6"/>
        <v>0.41666666666666663</v>
      </c>
      <c r="R24" s="162">
        <f t="shared" si="6"/>
        <v>5</v>
      </c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2"/>
      <c r="B25" s="23"/>
      <c r="C25" s="24"/>
      <c r="D25" s="23"/>
      <c r="E25" s="25"/>
      <c r="F25" s="102"/>
      <c r="G25" s="52"/>
      <c r="H25" s="52"/>
      <c r="I25" s="52"/>
      <c r="J25" s="52"/>
      <c r="K25" s="103"/>
      <c r="L25" s="52"/>
      <c r="M25" s="52"/>
      <c r="N25" s="52"/>
      <c r="O25" s="52"/>
      <c r="P25" s="52"/>
      <c r="Q25" s="52"/>
      <c r="R25" s="104"/>
      <c r="S25" s="1"/>
      <c r="T25" s="1"/>
      <c r="U25" s="1"/>
      <c r="V25" s="1"/>
      <c r="W25" s="1"/>
      <c r="X25" s="1"/>
      <c r="Y25" s="1"/>
      <c r="Z25" s="1"/>
    </row>
    <row r="26" spans="1:26" ht="15" customHeight="1" thickBot="1" x14ac:dyDescent="0.3">
      <c r="A26" s="800" t="s">
        <v>50</v>
      </c>
      <c r="B26" s="802">
        <v>3</v>
      </c>
      <c r="C26" s="804" t="s">
        <v>53</v>
      </c>
      <c r="D26" s="807">
        <v>5</v>
      </c>
      <c r="E26" s="5" t="s">
        <v>18</v>
      </c>
      <c r="F26" s="85">
        <v>1</v>
      </c>
      <c r="G26" s="86">
        <v>1</v>
      </c>
      <c r="H26" s="86">
        <v>1</v>
      </c>
      <c r="I26" s="86">
        <v>1</v>
      </c>
      <c r="J26" s="86">
        <v>1</v>
      </c>
      <c r="K26" s="87">
        <v>1</v>
      </c>
      <c r="L26" s="86">
        <v>1</v>
      </c>
      <c r="M26" s="86">
        <v>1</v>
      </c>
      <c r="N26" s="86">
        <v>1</v>
      </c>
      <c r="O26" s="86">
        <v>1</v>
      </c>
      <c r="P26" s="86">
        <v>1</v>
      </c>
      <c r="Q26" s="86">
        <v>1</v>
      </c>
      <c r="R26" s="88">
        <f>SUM(F26:Q26)</f>
        <v>12</v>
      </c>
      <c r="S26" s="1"/>
      <c r="T26" s="1"/>
      <c r="U26" s="1"/>
      <c r="V26" s="1"/>
      <c r="W26" s="1"/>
      <c r="X26" s="1"/>
      <c r="Y26" s="1"/>
      <c r="Z26" s="1"/>
    </row>
    <row r="27" spans="1:26" ht="15.75" customHeight="1" thickBot="1" x14ac:dyDescent="0.3">
      <c r="A27" s="801"/>
      <c r="B27" s="803"/>
      <c r="C27" s="805"/>
      <c r="D27" s="808"/>
      <c r="E27" s="8" t="s">
        <v>19</v>
      </c>
      <c r="F27" s="168">
        <v>1</v>
      </c>
      <c r="G27" s="169">
        <v>1</v>
      </c>
      <c r="H27" s="174">
        <v>1</v>
      </c>
      <c r="I27" s="169">
        <v>1</v>
      </c>
      <c r="J27" s="169">
        <v>1</v>
      </c>
      <c r="K27" s="603">
        <v>1</v>
      </c>
      <c r="L27" s="641">
        <v>1</v>
      </c>
      <c r="M27" s="601">
        <v>1</v>
      </c>
      <c r="N27" s="171">
        <v>1</v>
      </c>
      <c r="O27" s="528">
        <v>1</v>
      </c>
      <c r="P27" s="528">
        <v>1</v>
      </c>
      <c r="Q27" s="540">
        <v>1</v>
      </c>
      <c r="R27" s="166">
        <f>SUM(F27:Q27)</f>
        <v>12</v>
      </c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801"/>
      <c r="B28" s="803"/>
      <c r="C28" s="805"/>
      <c r="D28" s="808"/>
      <c r="E28" s="8" t="s">
        <v>20</v>
      </c>
      <c r="F28" s="92">
        <f t="shared" ref="F28:M28" si="7">IF(F26=0,1,F27/F26)</f>
        <v>1</v>
      </c>
      <c r="G28" s="92">
        <f t="shared" si="7"/>
        <v>1</v>
      </c>
      <c r="H28" s="92">
        <f t="shared" si="7"/>
        <v>1</v>
      </c>
      <c r="I28" s="92">
        <f t="shared" si="7"/>
        <v>1</v>
      </c>
      <c r="J28" s="92">
        <f t="shared" si="7"/>
        <v>1</v>
      </c>
      <c r="K28" s="92">
        <f t="shared" si="7"/>
        <v>1</v>
      </c>
      <c r="L28" s="92">
        <f t="shared" si="7"/>
        <v>1</v>
      </c>
      <c r="M28" s="92">
        <f t="shared" si="7"/>
        <v>1</v>
      </c>
      <c r="N28" s="92">
        <f>IF(N26=0,0,N27/N26)</f>
        <v>1</v>
      </c>
      <c r="O28" s="92">
        <f>IF(O26=0,1,O27/O26)</f>
        <v>1</v>
      </c>
      <c r="P28" s="92">
        <f>IF(P26=0,1,P27/P26)</f>
        <v>1</v>
      </c>
      <c r="Q28" s="92">
        <f>IF(Q26=0,1,Q27/Q26)</f>
        <v>1</v>
      </c>
      <c r="R28" s="167">
        <f>IF(R26=0,1,R27/R26)</f>
        <v>1</v>
      </c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801"/>
      <c r="B29" s="803"/>
      <c r="C29" s="805"/>
      <c r="D29" s="808"/>
      <c r="E29" s="8" t="s">
        <v>21</v>
      </c>
      <c r="F29" s="94">
        <f t="shared" ref="F29:R29" si="8">IF(F26=0,0,$D26)</f>
        <v>5</v>
      </c>
      <c r="G29" s="95">
        <f t="shared" si="8"/>
        <v>5</v>
      </c>
      <c r="H29" s="95">
        <f t="shared" si="8"/>
        <v>5</v>
      </c>
      <c r="I29" s="95">
        <f t="shared" si="8"/>
        <v>5</v>
      </c>
      <c r="J29" s="95">
        <f t="shared" si="8"/>
        <v>5</v>
      </c>
      <c r="K29" s="97">
        <f t="shared" si="8"/>
        <v>5</v>
      </c>
      <c r="L29" s="95">
        <f t="shared" si="8"/>
        <v>5</v>
      </c>
      <c r="M29" s="95">
        <f t="shared" si="8"/>
        <v>5</v>
      </c>
      <c r="N29" s="95">
        <f t="shared" si="8"/>
        <v>5</v>
      </c>
      <c r="O29" s="95">
        <f t="shared" si="8"/>
        <v>5</v>
      </c>
      <c r="P29" s="95">
        <f t="shared" si="8"/>
        <v>5</v>
      </c>
      <c r="Q29" s="95">
        <f t="shared" si="8"/>
        <v>5</v>
      </c>
      <c r="R29" s="96">
        <f t="shared" si="8"/>
        <v>5</v>
      </c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25">
      <c r="A30" s="801"/>
      <c r="B30" s="803"/>
      <c r="C30" s="805"/>
      <c r="D30" s="808"/>
      <c r="E30" s="8" t="s">
        <v>22</v>
      </c>
      <c r="F30" s="94">
        <f t="shared" ref="F30:R30" si="9">IF(F28&gt;1,$D26,F28*$D26)</f>
        <v>5</v>
      </c>
      <c r="G30" s="95">
        <f t="shared" si="9"/>
        <v>5</v>
      </c>
      <c r="H30" s="95">
        <f t="shared" si="9"/>
        <v>5</v>
      </c>
      <c r="I30" s="95">
        <f t="shared" si="9"/>
        <v>5</v>
      </c>
      <c r="J30" s="95">
        <f t="shared" si="9"/>
        <v>5</v>
      </c>
      <c r="K30" s="97">
        <f t="shared" si="9"/>
        <v>5</v>
      </c>
      <c r="L30" s="95">
        <f t="shared" si="9"/>
        <v>5</v>
      </c>
      <c r="M30" s="95">
        <f t="shared" si="9"/>
        <v>5</v>
      </c>
      <c r="N30" s="95">
        <f t="shared" si="9"/>
        <v>5</v>
      </c>
      <c r="O30" s="95">
        <f t="shared" si="9"/>
        <v>5</v>
      </c>
      <c r="P30" s="95">
        <f t="shared" si="9"/>
        <v>5</v>
      </c>
      <c r="Q30" s="95">
        <f t="shared" si="9"/>
        <v>5</v>
      </c>
      <c r="R30" s="96">
        <f t="shared" si="9"/>
        <v>5</v>
      </c>
      <c r="S30" s="1"/>
      <c r="T30" s="1"/>
      <c r="U30" s="1"/>
      <c r="V30" s="1"/>
      <c r="W30" s="1"/>
      <c r="X30" s="1"/>
      <c r="Y30" s="1"/>
      <c r="Z30" s="1"/>
    </row>
    <row r="31" spans="1:26" ht="21.6" customHeight="1" x14ac:dyDescent="0.25">
      <c r="A31" s="801"/>
      <c r="B31" s="803"/>
      <c r="C31" s="806"/>
      <c r="D31" s="809"/>
      <c r="E31" s="17" t="s">
        <v>23</v>
      </c>
      <c r="F31" s="98">
        <f t="shared" ref="F31:R31" si="10">(F27/$R26)*$D26</f>
        <v>0.41666666666666663</v>
      </c>
      <c r="G31" s="99">
        <f t="shared" si="10"/>
        <v>0.41666666666666663</v>
      </c>
      <c r="H31" s="99">
        <f t="shared" si="10"/>
        <v>0.41666666666666663</v>
      </c>
      <c r="I31" s="99">
        <f t="shared" si="10"/>
        <v>0.41666666666666663</v>
      </c>
      <c r="J31" s="99">
        <f t="shared" si="10"/>
        <v>0.41666666666666663</v>
      </c>
      <c r="K31" s="100">
        <f t="shared" si="10"/>
        <v>0.41666666666666663</v>
      </c>
      <c r="L31" s="99">
        <f t="shared" si="10"/>
        <v>0.41666666666666663</v>
      </c>
      <c r="M31" s="99">
        <f t="shared" si="10"/>
        <v>0.41666666666666663</v>
      </c>
      <c r="N31" s="99">
        <f t="shared" si="10"/>
        <v>0.41666666666666663</v>
      </c>
      <c r="O31" s="99">
        <f t="shared" si="10"/>
        <v>0.41666666666666663</v>
      </c>
      <c r="P31" s="99">
        <f t="shared" si="10"/>
        <v>0.41666666666666663</v>
      </c>
      <c r="Q31" s="99">
        <f t="shared" si="10"/>
        <v>0.41666666666666663</v>
      </c>
      <c r="R31" s="101">
        <f t="shared" si="10"/>
        <v>5</v>
      </c>
      <c r="S31" s="1"/>
      <c r="T31" s="1"/>
      <c r="U31" s="1"/>
      <c r="V31" s="1"/>
      <c r="W31" s="1"/>
      <c r="X31" s="1"/>
      <c r="Y31" s="1"/>
      <c r="Z31" s="1"/>
    </row>
    <row r="32" spans="1:26" ht="21.6" customHeight="1" x14ac:dyDescent="0.25">
      <c r="A32" s="627"/>
      <c r="B32" s="627"/>
      <c r="C32" s="627"/>
      <c r="D32" s="627"/>
      <c r="E32" s="132"/>
      <c r="F32" s="133"/>
      <c r="G32" s="134"/>
      <c r="H32" s="134"/>
      <c r="I32" s="134"/>
      <c r="J32" s="134"/>
      <c r="K32" s="135"/>
      <c r="L32" s="134"/>
      <c r="M32" s="134"/>
      <c r="N32" s="134"/>
      <c r="O32" s="134"/>
      <c r="P32" s="134"/>
      <c r="Q32" s="134"/>
      <c r="R32" s="136"/>
      <c r="S32" s="1"/>
      <c r="T32" s="1"/>
      <c r="U32" s="1"/>
      <c r="V32" s="1"/>
      <c r="W32" s="1"/>
      <c r="X32" s="1"/>
      <c r="Y32" s="1"/>
      <c r="Z32" s="1"/>
    </row>
    <row r="33" spans="1:26" ht="21.6" customHeight="1" thickBot="1" x14ac:dyDescent="0.3">
      <c r="A33" s="800" t="s">
        <v>50</v>
      </c>
      <c r="B33" s="802">
        <v>4</v>
      </c>
      <c r="C33" s="804" t="s">
        <v>54</v>
      </c>
      <c r="D33" s="807">
        <v>5</v>
      </c>
      <c r="E33" s="5" t="s">
        <v>18</v>
      </c>
      <c r="F33" s="85">
        <v>0</v>
      </c>
      <c r="G33" s="86">
        <v>0</v>
      </c>
      <c r="H33" s="86">
        <v>0</v>
      </c>
      <c r="I33" s="86">
        <v>1</v>
      </c>
      <c r="J33" s="86">
        <v>1</v>
      </c>
      <c r="K33" s="87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8">
        <f>SUM(F33:Q33)</f>
        <v>2</v>
      </c>
      <c r="S33" s="1"/>
      <c r="T33" s="1"/>
      <c r="U33" s="1"/>
      <c r="V33" s="1"/>
      <c r="W33" s="1"/>
      <c r="X33" s="1"/>
      <c r="Y33" s="1"/>
      <c r="Z33" s="1"/>
    </row>
    <row r="34" spans="1:26" ht="15.75" customHeight="1" thickBot="1" x14ac:dyDescent="0.3">
      <c r="A34" s="801"/>
      <c r="B34" s="803"/>
      <c r="C34" s="805"/>
      <c r="D34" s="808"/>
      <c r="E34" s="8" t="s">
        <v>19</v>
      </c>
      <c r="F34" s="168">
        <v>0</v>
      </c>
      <c r="G34" s="169">
        <v>0</v>
      </c>
      <c r="H34" s="174">
        <v>0</v>
      </c>
      <c r="I34" s="169">
        <v>1</v>
      </c>
      <c r="J34" s="169">
        <v>0</v>
      </c>
      <c r="K34" s="603">
        <v>0</v>
      </c>
      <c r="L34" s="641">
        <v>0</v>
      </c>
      <c r="M34" s="601">
        <v>0</v>
      </c>
      <c r="N34" s="171">
        <v>0</v>
      </c>
      <c r="O34" s="528">
        <v>0</v>
      </c>
      <c r="P34" s="528">
        <v>0</v>
      </c>
      <c r="Q34" s="540">
        <v>0</v>
      </c>
      <c r="R34" s="166">
        <f>SUM(F34:Q34)</f>
        <v>1</v>
      </c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801"/>
      <c r="B35" s="803"/>
      <c r="C35" s="805"/>
      <c r="D35" s="808"/>
      <c r="E35" s="8" t="s">
        <v>20</v>
      </c>
      <c r="F35" s="92">
        <f t="shared" ref="F35:M35" si="11">IF(F33=0,1,F34/F33)</f>
        <v>1</v>
      </c>
      <c r="G35" s="92">
        <f t="shared" si="11"/>
        <v>1</v>
      </c>
      <c r="H35" s="92">
        <f t="shared" si="11"/>
        <v>1</v>
      </c>
      <c r="I35" s="92">
        <f t="shared" si="11"/>
        <v>1</v>
      </c>
      <c r="J35" s="92">
        <f t="shared" si="11"/>
        <v>0</v>
      </c>
      <c r="K35" s="92">
        <f t="shared" si="11"/>
        <v>1</v>
      </c>
      <c r="L35" s="92">
        <f t="shared" si="11"/>
        <v>1</v>
      </c>
      <c r="M35" s="92">
        <f t="shared" si="11"/>
        <v>1</v>
      </c>
      <c r="N35" s="92">
        <f>IF(N33=0,0,N34/N33)</f>
        <v>0</v>
      </c>
      <c r="O35" s="92">
        <f>IF(O33=0,1,O34/O33)</f>
        <v>1</v>
      </c>
      <c r="P35" s="92">
        <f>IF(P33=0,1,P34/P33)</f>
        <v>1</v>
      </c>
      <c r="Q35" s="92">
        <f>IF(Q33=0,1,Q34/Q33)</f>
        <v>1</v>
      </c>
      <c r="R35" s="167">
        <f>IF(R33=0,1,R34/R33)</f>
        <v>0.5</v>
      </c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801"/>
      <c r="B36" s="803"/>
      <c r="C36" s="805"/>
      <c r="D36" s="808"/>
      <c r="E36" s="8" t="s">
        <v>21</v>
      </c>
      <c r="F36" s="94">
        <f>IF(F33=1,0,$D33)</f>
        <v>5</v>
      </c>
      <c r="G36" s="95">
        <f>IF(G33=1,0,$D33)</f>
        <v>5</v>
      </c>
      <c r="H36" s="95">
        <f>IF(H33=1,0,$D33)</f>
        <v>5</v>
      </c>
      <c r="I36" s="95">
        <f>IF(I33=0,0,$D33)</f>
        <v>5</v>
      </c>
      <c r="J36" s="95">
        <f>IF(J33=0,0,$D33)</f>
        <v>5</v>
      </c>
      <c r="K36" s="97">
        <f t="shared" ref="K36:Q36" si="12">IF(K33=1,0,$D33)</f>
        <v>5</v>
      </c>
      <c r="L36" s="95">
        <f t="shared" si="12"/>
        <v>5</v>
      </c>
      <c r="M36" s="95">
        <f t="shared" si="12"/>
        <v>5</v>
      </c>
      <c r="N36" s="95">
        <f t="shared" si="12"/>
        <v>5</v>
      </c>
      <c r="O36" s="95">
        <f t="shared" si="12"/>
        <v>5</v>
      </c>
      <c r="P36" s="95">
        <f t="shared" si="12"/>
        <v>5</v>
      </c>
      <c r="Q36" s="95">
        <f t="shared" si="12"/>
        <v>5</v>
      </c>
      <c r="R36" s="96">
        <f t="shared" ref="R36" si="13">IF(R33=0,0,$D33)</f>
        <v>5</v>
      </c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801"/>
      <c r="B37" s="803"/>
      <c r="C37" s="805"/>
      <c r="D37" s="808"/>
      <c r="E37" s="8" t="s">
        <v>22</v>
      </c>
      <c r="F37" s="94">
        <f t="shared" ref="F37:R37" si="14">IF(F35&gt;1,$D33,F35*$D33)</f>
        <v>5</v>
      </c>
      <c r="G37" s="95">
        <f t="shared" si="14"/>
        <v>5</v>
      </c>
      <c r="H37" s="95">
        <f t="shared" si="14"/>
        <v>5</v>
      </c>
      <c r="I37" s="95">
        <f t="shared" si="14"/>
        <v>5</v>
      </c>
      <c r="J37" s="95">
        <f t="shared" si="14"/>
        <v>0</v>
      </c>
      <c r="K37" s="97">
        <f t="shared" si="14"/>
        <v>5</v>
      </c>
      <c r="L37" s="95">
        <f t="shared" si="14"/>
        <v>5</v>
      </c>
      <c r="M37" s="95">
        <f t="shared" si="14"/>
        <v>5</v>
      </c>
      <c r="N37" s="95">
        <f t="shared" si="14"/>
        <v>0</v>
      </c>
      <c r="O37" s="95">
        <f t="shared" si="14"/>
        <v>5</v>
      </c>
      <c r="P37" s="95">
        <f t="shared" si="14"/>
        <v>5</v>
      </c>
      <c r="Q37" s="95">
        <f t="shared" si="14"/>
        <v>5</v>
      </c>
      <c r="R37" s="96">
        <f t="shared" si="14"/>
        <v>2.5</v>
      </c>
    </row>
    <row r="38" spans="1:26" x14ac:dyDescent="0.25">
      <c r="A38" s="801"/>
      <c r="B38" s="803"/>
      <c r="C38" s="806"/>
      <c r="D38" s="809"/>
      <c r="E38" s="17" t="s">
        <v>23</v>
      </c>
      <c r="F38" s="98">
        <f t="shared" ref="F38:R38" si="15">(F34/$R33)*$D33</f>
        <v>0</v>
      </c>
      <c r="G38" s="99">
        <f t="shared" si="15"/>
        <v>0</v>
      </c>
      <c r="H38" s="99">
        <f t="shared" si="15"/>
        <v>0</v>
      </c>
      <c r="I38" s="99">
        <f t="shared" si="15"/>
        <v>2.5</v>
      </c>
      <c r="J38" s="99">
        <f t="shared" si="15"/>
        <v>0</v>
      </c>
      <c r="K38" s="100">
        <f t="shared" si="15"/>
        <v>0</v>
      </c>
      <c r="L38" s="99">
        <f t="shared" si="15"/>
        <v>0</v>
      </c>
      <c r="M38" s="99">
        <f t="shared" si="15"/>
        <v>0</v>
      </c>
      <c r="N38" s="99">
        <f t="shared" si="15"/>
        <v>0</v>
      </c>
      <c r="O38" s="99">
        <f t="shared" si="15"/>
        <v>0</v>
      </c>
      <c r="P38" s="99">
        <f t="shared" si="15"/>
        <v>0</v>
      </c>
      <c r="Q38" s="99">
        <f t="shared" si="15"/>
        <v>0</v>
      </c>
      <c r="R38" s="101">
        <f t="shared" si="15"/>
        <v>2.5</v>
      </c>
    </row>
    <row r="39" spans="1:26" x14ac:dyDescent="0.25">
      <c r="A39" s="627"/>
      <c r="B39" s="627"/>
      <c r="C39" s="627"/>
      <c r="D39" s="627"/>
      <c r="E39" s="132"/>
      <c r="F39" s="133"/>
      <c r="G39" s="134"/>
      <c r="H39" s="134"/>
      <c r="I39" s="134"/>
      <c r="J39" s="134"/>
      <c r="K39" s="135"/>
      <c r="L39" s="134"/>
      <c r="M39" s="134"/>
      <c r="N39" s="134"/>
      <c r="O39" s="134"/>
      <c r="P39" s="134"/>
      <c r="Q39" s="134"/>
      <c r="R39" s="136"/>
    </row>
    <row r="40" spans="1:26" ht="15.75" customHeight="1" thickBot="1" x14ac:dyDescent="0.3">
      <c r="A40" s="812" t="s">
        <v>50</v>
      </c>
      <c r="B40" s="814">
        <v>5</v>
      </c>
      <c r="C40" s="816" t="s">
        <v>55</v>
      </c>
      <c r="D40" s="819">
        <v>5</v>
      </c>
      <c r="E40" s="30" t="s">
        <v>18</v>
      </c>
      <c r="F40" s="147">
        <v>1</v>
      </c>
      <c r="G40" s="148">
        <v>1</v>
      </c>
      <c r="H40" s="148">
        <v>1</v>
      </c>
      <c r="I40" s="148">
        <v>1</v>
      </c>
      <c r="J40" s="148">
        <v>1</v>
      </c>
      <c r="K40" s="149">
        <v>1</v>
      </c>
      <c r="L40" s="148">
        <v>1</v>
      </c>
      <c r="M40" s="148">
        <v>1</v>
      </c>
      <c r="N40" s="148">
        <v>1</v>
      </c>
      <c r="O40" s="148">
        <v>1</v>
      </c>
      <c r="P40" s="148">
        <v>1</v>
      </c>
      <c r="Q40" s="148">
        <v>1</v>
      </c>
      <c r="R40" s="150">
        <f>SUM(F40:Q40)</f>
        <v>12</v>
      </c>
      <c r="S40" s="1"/>
      <c r="T40" s="1"/>
      <c r="U40" s="1"/>
      <c r="V40" s="1"/>
      <c r="W40" s="1"/>
      <c r="X40" s="1"/>
      <c r="Y40" s="1"/>
      <c r="Z40" s="1"/>
    </row>
    <row r="41" spans="1:26" ht="15.75" customHeight="1" thickBot="1" x14ac:dyDescent="0.3">
      <c r="A41" s="813"/>
      <c r="B41" s="815"/>
      <c r="C41" s="817"/>
      <c r="D41" s="820"/>
      <c r="E41" s="36" t="s">
        <v>19</v>
      </c>
      <c r="F41" s="730">
        <v>1</v>
      </c>
      <c r="G41" s="731">
        <v>1</v>
      </c>
      <c r="H41" s="732">
        <v>1</v>
      </c>
      <c r="I41" s="731">
        <v>1</v>
      </c>
      <c r="J41" s="731">
        <v>1</v>
      </c>
      <c r="K41" s="732">
        <v>1</v>
      </c>
      <c r="L41" s="733">
        <v>1</v>
      </c>
      <c r="M41" s="734">
        <v>1</v>
      </c>
      <c r="N41" s="735">
        <v>1</v>
      </c>
      <c r="O41" s="642">
        <v>1</v>
      </c>
      <c r="P41" s="642">
        <v>1</v>
      </c>
      <c r="Q41" s="643">
        <v>1</v>
      </c>
      <c r="R41" s="644">
        <f>SUM(F41:Q41)</f>
        <v>12</v>
      </c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813"/>
      <c r="B42" s="815"/>
      <c r="C42" s="817"/>
      <c r="D42" s="820"/>
      <c r="E42" s="36" t="s">
        <v>20</v>
      </c>
      <c r="F42" s="152">
        <f t="shared" ref="F42:R42" si="16">IF(F40=0,1,F41/F40)</f>
        <v>1</v>
      </c>
      <c r="G42" s="152">
        <f t="shared" si="16"/>
        <v>1</v>
      </c>
      <c r="H42" s="152">
        <f t="shared" si="16"/>
        <v>1</v>
      </c>
      <c r="I42" s="152">
        <f t="shared" si="16"/>
        <v>1</v>
      </c>
      <c r="J42" s="152">
        <f t="shared" si="16"/>
        <v>1</v>
      </c>
      <c r="K42" s="152">
        <f t="shared" si="16"/>
        <v>1</v>
      </c>
      <c r="L42" s="152">
        <f t="shared" si="16"/>
        <v>1</v>
      </c>
      <c r="M42" s="152">
        <f t="shared" si="16"/>
        <v>1</v>
      </c>
      <c r="N42" s="152">
        <f t="shared" si="16"/>
        <v>1</v>
      </c>
      <c r="O42" s="152">
        <f t="shared" si="16"/>
        <v>1</v>
      </c>
      <c r="P42" s="152">
        <f t="shared" si="16"/>
        <v>1</v>
      </c>
      <c r="Q42" s="152">
        <f t="shared" si="16"/>
        <v>1</v>
      </c>
      <c r="R42" s="154">
        <f t="shared" si="16"/>
        <v>1</v>
      </c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813"/>
      <c r="B43" s="815"/>
      <c r="C43" s="817"/>
      <c r="D43" s="820"/>
      <c r="E43" s="36" t="s">
        <v>21</v>
      </c>
      <c r="F43" s="155">
        <f t="shared" ref="F43:O43" si="17">IF(F40=0,0,$D40)</f>
        <v>5</v>
      </c>
      <c r="G43" s="156">
        <f t="shared" si="17"/>
        <v>5</v>
      </c>
      <c r="H43" s="156">
        <f t="shared" si="17"/>
        <v>5</v>
      </c>
      <c r="I43" s="156">
        <f t="shared" si="17"/>
        <v>5</v>
      </c>
      <c r="J43" s="156">
        <f t="shared" si="17"/>
        <v>5</v>
      </c>
      <c r="K43" s="157">
        <f t="shared" si="17"/>
        <v>5</v>
      </c>
      <c r="L43" s="156">
        <f t="shared" si="17"/>
        <v>5</v>
      </c>
      <c r="M43" s="156">
        <f t="shared" si="17"/>
        <v>5</v>
      </c>
      <c r="N43" s="156">
        <f t="shared" si="17"/>
        <v>5</v>
      </c>
      <c r="O43" s="156">
        <f t="shared" si="17"/>
        <v>5</v>
      </c>
      <c r="P43" s="156">
        <f>IF(P40=0,0,$D40)</f>
        <v>5</v>
      </c>
      <c r="Q43" s="156">
        <f>IF(Q40=0,0,$D40)</f>
        <v>5</v>
      </c>
      <c r="R43" s="158">
        <f>IF(R40=0,0,$D40)</f>
        <v>5</v>
      </c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813"/>
      <c r="B44" s="815"/>
      <c r="C44" s="817"/>
      <c r="D44" s="820"/>
      <c r="E44" s="36" t="s">
        <v>22</v>
      </c>
      <c r="F44" s="155">
        <f t="shared" ref="F44:R44" si="18">IF(F42&gt;1,$D40,F42*$D40)</f>
        <v>5</v>
      </c>
      <c r="G44" s="156">
        <f t="shared" si="18"/>
        <v>5</v>
      </c>
      <c r="H44" s="156">
        <f t="shared" si="18"/>
        <v>5</v>
      </c>
      <c r="I44" s="156">
        <f t="shared" si="18"/>
        <v>5</v>
      </c>
      <c r="J44" s="156">
        <f t="shared" si="18"/>
        <v>5</v>
      </c>
      <c r="K44" s="157">
        <f t="shared" si="18"/>
        <v>5</v>
      </c>
      <c r="L44" s="156">
        <f t="shared" si="18"/>
        <v>5</v>
      </c>
      <c r="M44" s="156">
        <f t="shared" si="18"/>
        <v>5</v>
      </c>
      <c r="N44" s="156">
        <f t="shared" si="18"/>
        <v>5</v>
      </c>
      <c r="O44" s="156">
        <f t="shared" si="18"/>
        <v>5</v>
      </c>
      <c r="P44" s="156">
        <f t="shared" si="18"/>
        <v>5</v>
      </c>
      <c r="Q44" s="156">
        <f t="shared" si="18"/>
        <v>5</v>
      </c>
      <c r="R44" s="158">
        <f t="shared" si="18"/>
        <v>5</v>
      </c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813"/>
      <c r="B45" s="815"/>
      <c r="C45" s="818"/>
      <c r="D45" s="821"/>
      <c r="E45" s="45" t="s">
        <v>23</v>
      </c>
      <c r="F45" s="159">
        <f t="shared" ref="F45:R45" si="19">(F41/$R40)*$D40</f>
        <v>0.41666666666666663</v>
      </c>
      <c r="G45" s="160">
        <f t="shared" si="19"/>
        <v>0.41666666666666663</v>
      </c>
      <c r="H45" s="160">
        <f t="shared" si="19"/>
        <v>0.41666666666666663</v>
      </c>
      <c r="I45" s="160">
        <f t="shared" si="19"/>
        <v>0.41666666666666663</v>
      </c>
      <c r="J45" s="160">
        <f t="shared" si="19"/>
        <v>0.41666666666666663</v>
      </c>
      <c r="K45" s="161">
        <f t="shared" si="19"/>
        <v>0.41666666666666663</v>
      </c>
      <c r="L45" s="160">
        <f t="shared" si="19"/>
        <v>0.41666666666666663</v>
      </c>
      <c r="M45" s="160">
        <f t="shared" si="19"/>
        <v>0.41666666666666663</v>
      </c>
      <c r="N45" s="160">
        <f t="shared" si="19"/>
        <v>0.41666666666666663</v>
      </c>
      <c r="O45" s="160">
        <f t="shared" si="19"/>
        <v>0.41666666666666663</v>
      </c>
      <c r="P45" s="160">
        <f t="shared" si="19"/>
        <v>0.41666666666666663</v>
      </c>
      <c r="Q45" s="160">
        <f t="shared" si="19"/>
        <v>0.41666666666666663</v>
      </c>
      <c r="R45" s="162">
        <f t="shared" si="19"/>
        <v>5</v>
      </c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22"/>
      <c r="B46" s="23"/>
      <c r="C46" s="24"/>
      <c r="D46" s="23"/>
      <c r="E46" s="25"/>
      <c r="F46" s="102"/>
      <c r="G46" s="52"/>
      <c r="H46" s="52"/>
      <c r="I46" s="52"/>
      <c r="J46" s="52"/>
      <c r="K46" s="103"/>
      <c r="L46" s="52"/>
      <c r="M46" s="52"/>
      <c r="N46" s="52"/>
      <c r="O46" s="52"/>
      <c r="P46" s="52"/>
      <c r="Q46" s="52"/>
      <c r="R46" s="104"/>
      <c r="S46" s="1"/>
      <c r="T46" s="1"/>
      <c r="U46" s="1"/>
      <c r="V46" s="1"/>
      <c r="W46" s="1"/>
      <c r="X46" s="1"/>
      <c r="Y46" s="1"/>
      <c r="Z46" s="1"/>
    </row>
    <row r="47" spans="1:26" ht="15.75" customHeight="1" thickBot="1" x14ac:dyDescent="0.3">
      <c r="A47" s="800" t="s">
        <v>50</v>
      </c>
      <c r="B47" s="802">
        <v>6</v>
      </c>
      <c r="C47" s="804" t="s">
        <v>56</v>
      </c>
      <c r="D47" s="807">
        <v>2</v>
      </c>
      <c r="E47" s="5" t="s">
        <v>18</v>
      </c>
      <c r="F47" s="85">
        <v>0</v>
      </c>
      <c r="G47" s="86">
        <v>0</v>
      </c>
      <c r="H47" s="86">
        <v>0</v>
      </c>
      <c r="I47" s="86">
        <v>0</v>
      </c>
      <c r="J47" s="86">
        <v>1</v>
      </c>
      <c r="K47" s="87">
        <v>0</v>
      </c>
      <c r="L47" s="86">
        <v>1</v>
      </c>
      <c r="M47" s="86">
        <v>0</v>
      </c>
      <c r="N47" s="86">
        <v>1</v>
      </c>
      <c r="O47" s="86">
        <v>1</v>
      </c>
      <c r="P47" s="86">
        <v>0</v>
      </c>
      <c r="Q47" s="86">
        <v>0</v>
      </c>
      <c r="R47" s="88">
        <f>SUM(F47:Q47)</f>
        <v>4</v>
      </c>
      <c r="S47" s="1"/>
      <c r="T47" s="1"/>
      <c r="U47" s="1"/>
      <c r="V47" s="1"/>
      <c r="W47" s="1"/>
      <c r="X47" s="1"/>
      <c r="Y47" s="1"/>
      <c r="Z47" s="1"/>
    </row>
    <row r="48" spans="1:26" ht="15.75" customHeight="1" thickBot="1" x14ac:dyDescent="0.3">
      <c r="A48" s="801"/>
      <c r="B48" s="803"/>
      <c r="C48" s="805"/>
      <c r="D48" s="808"/>
      <c r="E48" s="8" t="s">
        <v>19</v>
      </c>
      <c r="F48" s="645">
        <v>0</v>
      </c>
      <c r="G48" s="646">
        <v>0</v>
      </c>
      <c r="H48" s="647">
        <v>0</v>
      </c>
      <c r="I48" s="646">
        <v>0</v>
      </c>
      <c r="J48" s="646">
        <v>1</v>
      </c>
      <c r="K48" s="648">
        <v>0</v>
      </c>
      <c r="L48" s="649">
        <v>2</v>
      </c>
      <c r="M48" s="650">
        <v>0</v>
      </c>
      <c r="N48" s="651">
        <v>0</v>
      </c>
      <c r="O48" s="652">
        <v>1</v>
      </c>
      <c r="P48" s="653">
        <v>0</v>
      </c>
      <c r="Q48" s="654">
        <v>0</v>
      </c>
      <c r="R48" s="655">
        <f>SUM(F48:Q48)</f>
        <v>4</v>
      </c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801"/>
      <c r="B49" s="803"/>
      <c r="C49" s="805"/>
      <c r="D49" s="808"/>
      <c r="E49" s="8" t="s">
        <v>20</v>
      </c>
      <c r="F49" s="91">
        <f t="shared" ref="F49:R49" si="20">IF(F47=0,1,F48/F47)</f>
        <v>1</v>
      </c>
      <c r="G49" s="92">
        <f t="shared" si="20"/>
        <v>1</v>
      </c>
      <c r="H49" s="92">
        <f t="shared" si="20"/>
        <v>1</v>
      </c>
      <c r="I49" s="92">
        <f t="shared" si="20"/>
        <v>1</v>
      </c>
      <c r="J49" s="92">
        <f t="shared" si="20"/>
        <v>1</v>
      </c>
      <c r="K49" s="128">
        <f t="shared" si="20"/>
        <v>1</v>
      </c>
      <c r="L49" s="92">
        <f t="shared" si="20"/>
        <v>2</v>
      </c>
      <c r="M49" s="92">
        <f t="shared" si="20"/>
        <v>1</v>
      </c>
      <c r="N49" s="92">
        <f t="shared" si="20"/>
        <v>0</v>
      </c>
      <c r="O49" s="92">
        <f t="shared" si="20"/>
        <v>1</v>
      </c>
      <c r="P49" s="92">
        <f t="shared" si="20"/>
        <v>1</v>
      </c>
      <c r="Q49" s="92">
        <f t="shared" si="20"/>
        <v>1</v>
      </c>
      <c r="R49" s="167">
        <f t="shared" si="20"/>
        <v>1</v>
      </c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801"/>
      <c r="B50" s="803"/>
      <c r="C50" s="805"/>
      <c r="D50" s="808"/>
      <c r="E50" s="8" t="s">
        <v>21</v>
      </c>
      <c r="F50" s="94">
        <f>IF(F47=1,1,$D47)</f>
        <v>2</v>
      </c>
      <c r="G50" s="95">
        <f>IF(G47=1,0,$D47)</f>
        <v>2</v>
      </c>
      <c r="H50" s="95">
        <f>IF(H47=1,1,$D47)</f>
        <v>2</v>
      </c>
      <c r="I50" s="95">
        <f>IF(I47=1,1,$D47)</f>
        <v>2</v>
      </c>
      <c r="J50" s="95">
        <f>IF(J47=0,0,$D47)</f>
        <v>2</v>
      </c>
      <c r="K50" s="97">
        <f t="shared" ref="K50:Q50" si="21">IF(K47=1,0,$D47)</f>
        <v>2</v>
      </c>
      <c r="L50" s="95">
        <f>IF(L47=0,0,$D47)</f>
        <v>2</v>
      </c>
      <c r="M50" s="95">
        <f t="shared" si="21"/>
        <v>2</v>
      </c>
      <c r="N50" s="95">
        <f>IF(N47=0,0,$D47)</f>
        <v>2</v>
      </c>
      <c r="O50" s="95">
        <f>IF(O47=0,0,$D47)</f>
        <v>2</v>
      </c>
      <c r="P50" s="95">
        <f t="shared" si="21"/>
        <v>2</v>
      </c>
      <c r="Q50" s="95">
        <f t="shared" si="21"/>
        <v>2</v>
      </c>
      <c r="R50" s="96">
        <f>IF(R47=0,0,$D47)</f>
        <v>2</v>
      </c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801"/>
      <c r="B51" s="803"/>
      <c r="C51" s="805"/>
      <c r="D51" s="808"/>
      <c r="E51" s="8" t="s">
        <v>22</v>
      </c>
      <c r="F51" s="94">
        <f t="shared" ref="F51:R51" si="22">IF(F49&gt;1,$D47,F49*$D47)</f>
        <v>2</v>
      </c>
      <c r="G51" s="95">
        <f t="shared" si="22"/>
        <v>2</v>
      </c>
      <c r="H51" s="95">
        <f t="shared" si="22"/>
        <v>2</v>
      </c>
      <c r="I51" s="95">
        <f t="shared" si="22"/>
        <v>2</v>
      </c>
      <c r="J51" s="95">
        <f t="shared" si="22"/>
        <v>2</v>
      </c>
      <c r="K51" s="97">
        <f t="shared" si="22"/>
        <v>2</v>
      </c>
      <c r="L51" s="95">
        <f t="shared" si="22"/>
        <v>2</v>
      </c>
      <c r="M51" s="95">
        <f t="shared" si="22"/>
        <v>2</v>
      </c>
      <c r="N51" s="95">
        <f t="shared" si="22"/>
        <v>0</v>
      </c>
      <c r="O51" s="95">
        <f t="shared" si="22"/>
        <v>2</v>
      </c>
      <c r="P51" s="95">
        <f t="shared" si="22"/>
        <v>2</v>
      </c>
      <c r="Q51" s="95">
        <f t="shared" si="22"/>
        <v>2</v>
      </c>
      <c r="R51" s="96">
        <f t="shared" si="22"/>
        <v>2</v>
      </c>
      <c r="S51" s="1"/>
      <c r="T51" s="1"/>
      <c r="U51" s="1"/>
      <c r="V51" s="1"/>
      <c r="W51" s="1"/>
      <c r="X51" s="1"/>
      <c r="Y51" s="1"/>
      <c r="Z51" s="1"/>
    </row>
    <row r="52" spans="1:26" ht="18.600000000000001" customHeight="1" x14ac:dyDescent="0.25">
      <c r="A52" s="801"/>
      <c r="B52" s="803"/>
      <c r="C52" s="806"/>
      <c r="D52" s="809"/>
      <c r="E52" s="17" t="s">
        <v>23</v>
      </c>
      <c r="F52" s="98">
        <f t="shared" ref="F52:R52" si="23">(F48/$R47)*$D47</f>
        <v>0</v>
      </c>
      <c r="G52" s="99">
        <f t="shared" si="23"/>
        <v>0</v>
      </c>
      <c r="H52" s="99">
        <f t="shared" si="23"/>
        <v>0</v>
      </c>
      <c r="I52" s="99">
        <f t="shared" si="23"/>
        <v>0</v>
      </c>
      <c r="J52" s="99">
        <f t="shared" si="23"/>
        <v>0.5</v>
      </c>
      <c r="K52" s="100">
        <f t="shared" si="23"/>
        <v>0</v>
      </c>
      <c r="L52" s="99">
        <f t="shared" si="23"/>
        <v>1</v>
      </c>
      <c r="M52" s="99">
        <f t="shared" si="23"/>
        <v>0</v>
      </c>
      <c r="N52" s="99">
        <f t="shared" si="23"/>
        <v>0</v>
      </c>
      <c r="O52" s="99">
        <f t="shared" si="23"/>
        <v>0.5</v>
      </c>
      <c r="P52" s="99">
        <f t="shared" si="23"/>
        <v>0</v>
      </c>
      <c r="Q52" s="99">
        <f t="shared" si="23"/>
        <v>0</v>
      </c>
      <c r="R52" s="101">
        <f t="shared" si="23"/>
        <v>2</v>
      </c>
      <c r="S52" s="1"/>
      <c r="T52" s="1"/>
      <c r="U52" s="1"/>
      <c r="V52" s="1"/>
      <c r="W52" s="1"/>
      <c r="X52" s="1"/>
      <c r="Y52" s="1"/>
      <c r="Z52" s="1"/>
    </row>
    <row r="53" spans="1:26" ht="24.6" customHeight="1" x14ac:dyDescent="0.25">
      <c r="A53" s="22"/>
      <c r="B53" s="23"/>
      <c r="C53" s="24"/>
      <c r="D53" s="23"/>
      <c r="E53" s="25"/>
      <c r="F53" s="102"/>
      <c r="G53" s="52"/>
      <c r="H53" s="52"/>
      <c r="I53" s="52"/>
      <c r="J53" s="52"/>
      <c r="K53" s="103"/>
      <c r="L53" s="52"/>
      <c r="M53" s="52"/>
      <c r="N53" s="52"/>
      <c r="O53" s="52"/>
      <c r="P53" s="52"/>
      <c r="Q53" s="52"/>
      <c r="R53" s="104"/>
      <c r="S53" s="1"/>
      <c r="T53" s="1"/>
      <c r="U53" s="1"/>
      <c r="V53" s="1"/>
      <c r="W53" s="1"/>
      <c r="X53" s="1"/>
      <c r="Y53" s="1"/>
      <c r="Z53" s="1"/>
    </row>
    <row r="54" spans="1:26" ht="15.75" customHeight="1" thickBot="1" x14ac:dyDescent="0.3">
      <c r="A54" s="812" t="s">
        <v>50</v>
      </c>
      <c r="B54" s="814">
        <v>7</v>
      </c>
      <c r="C54" s="816" t="s">
        <v>57</v>
      </c>
      <c r="D54" s="819">
        <v>5</v>
      </c>
      <c r="E54" s="30" t="s">
        <v>18</v>
      </c>
      <c r="F54" s="147">
        <v>0</v>
      </c>
      <c r="G54" s="148">
        <v>0</v>
      </c>
      <c r="H54" s="148">
        <v>0</v>
      </c>
      <c r="I54" s="148">
        <v>0</v>
      </c>
      <c r="J54" s="148">
        <v>0</v>
      </c>
      <c r="K54" s="149">
        <v>0</v>
      </c>
      <c r="L54" s="148">
        <v>0</v>
      </c>
      <c r="M54" s="148">
        <v>0</v>
      </c>
      <c r="N54" s="148">
        <v>0</v>
      </c>
      <c r="O54" s="148">
        <v>0</v>
      </c>
      <c r="P54" s="148">
        <v>0</v>
      </c>
      <c r="Q54" s="148">
        <v>1</v>
      </c>
      <c r="R54" s="150">
        <f>SUM(F54:Q54)</f>
        <v>1</v>
      </c>
      <c r="S54" s="1"/>
      <c r="T54" s="1"/>
      <c r="U54" s="1"/>
      <c r="V54" s="1"/>
      <c r="W54" s="1"/>
      <c r="X54" s="1"/>
      <c r="Y54" s="1"/>
      <c r="Z54" s="1"/>
    </row>
    <row r="55" spans="1:26" ht="15.75" customHeight="1" thickBot="1" x14ac:dyDescent="0.3">
      <c r="A55" s="813"/>
      <c r="B55" s="815"/>
      <c r="C55" s="817"/>
      <c r="D55" s="820"/>
      <c r="E55" s="36" t="s">
        <v>19</v>
      </c>
      <c r="F55" s="736">
        <v>0</v>
      </c>
      <c r="G55" s="737">
        <v>0</v>
      </c>
      <c r="H55" s="738">
        <v>0</v>
      </c>
      <c r="I55" s="739">
        <v>0</v>
      </c>
      <c r="J55" s="739">
        <v>0</v>
      </c>
      <c r="K55" s="740">
        <v>0</v>
      </c>
      <c r="L55" s="741">
        <v>0</v>
      </c>
      <c r="M55" s="742">
        <v>0</v>
      </c>
      <c r="N55" s="742">
        <v>0</v>
      </c>
      <c r="O55" s="529">
        <v>0</v>
      </c>
      <c r="P55" s="529">
        <v>0</v>
      </c>
      <c r="Q55" s="529">
        <v>1</v>
      </c>
      <c r="R55" s="173">
        <f>SUM(F55:Q55)</f>
        <v>1</v>
      </c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813"/>
      <c r="B56" s="815"/>
      <c r="C56" s="817"/>
      <c r="D56" s="820"/>
      <c r="E56" s="36" t="s">
        <v>20</v>
      </c>
      <c r="F56" s="151">
        <f t="shared" ref="F56:R56" si="24">IF(F54=0,1,F55/F54)</f>
        <v>1</v>
      </c>
      <c r="G56" s="152">
        <f t="shared" si="24"/>
        <v>1</v>
      </c>
      <c r="H56" s="152">
        <f t="shared" si="24"/>
        <v>1</v>
      </c>
      <c r="I56" s="152">
        <f t="shared" si="24"/>
        <v>1</v>
      </c>
      <c r="J56" s="152">
        <f t="shared" si="24"/>
        <v>1</v>
      </c>
      <c r="K56" s="153">
        <f t="shared" si="24"/>
        <v>1</v>
      </c>
      <c r="L56" s="152">
        <f t="shared" si="24"/>
        <v>1</v>
      </c>
      <c r="M56" s="152">
        <f t="shared" si="24"/>
        <v>1</v>
      </c>
      <c r="N56" s="152">
        <f t="shared" si="24"/>
        <v>1</v>
      </c>
      <c r="O56" s="152">
        <f t="shared" si="24"/>
        <v>1</v>
      </c>
      <c r="P56" s="152">
        <f t="shared" si="24"/>
        <v>1</v>
      </c>
      <c r="Q56" s="152">
        <f t="shared" si="24"/>
        <v>1</v>
      </c>
      <c r="R56" s="154">
        <f t="shared" si="24"/>
        <v>1</v>
      </c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813"/>
      <c r="B57" s="815"/>
      <c r="C57" s="817"/>
      <c r="D57" s="820"/>
      <c r="E57" s="36" t="s">
        <v>21</v>
      </c>
      <c r="F57" s="155">
        <f t="shared" ref="F57:P57" si="25">IF(F54=1,0,$D54)</f>
        <v>5</v>
      </c>
      <c r="G57" s="156">
        <f t="shared" si="25"/>
        <v>5</v>
      </c>
      <c r="H57" s="156">
        <f t="shared" si="25"/>
        <v>5</v>
      </c>
      <c r="I57" s="156">
        <f t="shared" si="25"/>
        <v>5</v>
      </c>
      <c r="J57" s="156">
        <f t="shared" si="25"/>
        <v>5</v>
      </c>
      <c r="K57" s="157">
        <f t="shared" si="25"/>
        <v>5</v>
      </c>
      <c r="L57" s="156">
        <f t="shared" si="25"/>
        <v>5</v>
      </c>
      <c r="M57" s="156">
        <f t="shared" si="25"/>
        <v>5</v>
      </c>
      <c r="N57" s="156">
        <f t="shared" si="25"/>
        <v>5</v>
      </c>
      <c r="O57" s="156">
        <f>IF(O54=1,0,$D54)</f>
        <v>5</v>
      </c>
      <c r="P57" s="156">
        <f t="shared" si="25"/>
        <v>5</v>
      </c>
      <c r="Q57" s="156">
        <f>IF(Q54=0,0,$D54)</f>
        <v>5</v>
      </c>
      <c r="R57" s="158">
        <f>IF(R54=0,0,$D54)</f>
        <v>5</v>
      </c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813"/>
      <c r="B58" s="815"/>
      <c r="C58" s="817"/>
      <c r="D58" s="820"/>
      <c r="E58" s="36" t="s">
        <v>22</v>
      </c>
      <c r="F58" s="155">
        <f t="shared" ref="F58:R58" si="26">IF(F56&gt;1,$D54,F56*$D54)</f>
        <v>5</v>
      </c>
      <c r="G58" s="156">
        <f t="shared" si="26"/>
        <v>5</v>
      </c>
      <c r="H58" s="156">
        <f t="shared" si="26"/>
        <v>5</v>
      </c>
      <c r="I58" s="156">
        <f t="shared" si="26"/>
        <v>5</v>
      </c>
      <c r="J58" s="156">
        <f t="shared" si="26"/>
        <v>5</v>
      </c>
      <c r="K58" s="157">
        <f t="shared" si="26"/>
        <v>5</v>
      </c>
      <c r="L58" s="156">
        <f t="shared" si="26"/>
        <v>5</v>
      </c>
      <c r="M58" s="156">
        <f t="shared" si="26"/>
        <v>5</v>
      </c>
      <c r="N58" s="156">
        <f t="shared" si="26"/>
        <v>5</v>
      </c>
      <c r="O58" s="156">
        <f t="shared" si="26"/>
        <v>5</v>
      </c>
      <c r="P58" s="156">
        <f t="shared" si="26"/>
        <v>5</v>
      </c>
      <c r="Q58" s="156">
        <f t="shared" si="26"/>
        <v>5</v>
      </c>
      <c r="R58" s="158">
        <f t="shared" si="26"/>
        <v>5</v>
      </c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813"/>
      <c r="B59" s="815"/>
      <c r="C59" s="818"/>
      <c r="D59" s="821"/>
      <c r="E59" s="45" t="s">
        <v>23</v>
      </c>
      <c r="F59" s="159">
        <f t="shared" ref="F59:R59" si="27">(F55/$R54)*$D54</f>
        <v>0</v>
      </c>
      <c r="G59" s="160">
        <f t="shared" si="27"/>
        <v>0</v>
      </c>
      <c r="H59" s="160">
        <f t="shared" si="27"/>
        <v>0</v>
      </c>
      <c r="I59" s="160">
        <f t="shared" si="27"/>
        <v>0</v>
      </c>
      <c r="J59" s="160">
        <f t="shared" si="27"/>
        <v>0</v>
      </c>
      <c r="K59" s="161">
        <f t="shared" si="27"/>
        <v>0</v>
      </c>
      <c r="L59" s="160">
        <f t="shared" si="27"/>
        <v>0</v>
      </c>
      <c r="M59" s="160">
        <f t="shared" si="27"/>
        <v>0</v>
      </c>
      <c r="N59" s="160">
        <f t="shared" si="27"/>
        <v>0</v>
      </c>
      <c r="O59" s="160">
        <f t="shared" si="27"/>
        <v>0</v>
      </c>
      <c r="P59" s="160">
        <f t="shared" si="27"/>
        <v>0</v>
      </c>
      <c r="Q59" s="160">
        <f t="shared" si="27"/>
        <v>5</v>
      </c>
      <c r="R59" s="162">
        <f t="shared" si="27"/>
        <v>5</v>
      </c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22"/>
      <c r="B60" s="23"/>
      <c r="C60" s="24"/>
      <c r="D60" s="23"/>
      <c r="E60" s="25"/>
      <c r="F60" s="102"/>
      <c r="G60" s="52"/>
      <c r="H60" s="52"/>
      <c r="I60" s="52"/>
      <c r="J60" s="52"/>
      <c r="K60" s="103"/>
      <c r="L60" s="52"/>
      <c r="M60" s="52"/>
      <c r="N60" s="52"/>
      <c r="O60" s="52"/>
      <c r="P60" s="52"/>
      <c r="Q60" s="52"/>
      <c r="R60" s="104"/>
      <c r="S60" s="1"/>
      <c r="T60" s="1"/>
      <c r="U60" s="1"/>
      <c r="V60" s="1"/>
      <c r="W60" s="1"/>
      <c r="X60" s="1"/>
      <c r="Y60" s="1"/>
      <c r="Z60" s="1"/>
    </row>
    <row r="61" spans="1:26" ht="15.75" customHeight="1" thickBot="1" x14ac:dyDescent="0.3">
      <c r="A61" s="800" t="s">
        <v>50</v>
      </c>
      <c r="B61" s="802">
        <v>8</v>
      </c>
      <c r="C61" s="804" t="s">
        <v>58</v>
      </c>
      <c r="D61" s="807">
        <v>5</v>
      </c>
      <c r="E61" s="5" t="s">
        <v>18</v>
      </c>
      <c r="F61" s="85">
        <v>0</v>
      </c>
      <c r="G61" s="86">
        <v>0</v>
      </c>
      <c r="H61" s="86">
        <v>0</v>
      </c>
      <c r="I61" s="86">
        <v>0</v>
      </c>
      <c r="J61" s="86">
        <v>1</v>
      </c>
      <c r="K61" s="87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8">
        <f>SUM(F61:Q61)</f>
        <v>1</v>
      </c>
      <c r="S61" s="1"/>
      <c r="T61" s="1"/>
      <c r="U61" s="1"/>
      <c r="V61" s="1"/>
      <c r="W61" s="1"/>
      <c r="X61" s="1"/>
      <c r="Y61" s="1"/>
      <c r="Z61" s="1"/>
    </row>
    <row r="62" spans="1:26" ht="15" customHeight="1" thickBot="1" x14ac:dyDescent="0.3">
      <c r="A62" s="801"/>
      <c r="B62" s="803"/>
      <c r="C62" s="805"/>
      <c r="D62" s="808"/>
      <c r="E62" s="8" t="s">
        <v>19</v>
      </c>
      <c r="F62" s="177">
        <v>0</v>
      </c>
      <c r="G62" s="165">
        <v>0</v>
      </c>
      <c r="H62" s="178">
        <v>0</v>
      </c>
      <c r="I62" s="165">
        <v>0</v>
      </c>
      <c r="J62" s="165">
        <v>1</v>
      </c>
      <c r="K62" s="604">
        <v>0</v>
      </c>
      <c r="L62" s="601">
        <v>0</v>
      </c>
      <c r="M62" s="171">
        <v>0</v>
      </c>
      <c r="N62" s="171">
        <v>0</v>
      </c>
      <c r="O62" s="528">
        <v>0</v>
      </c>
      <c r="P62" s="528">
        <v>0</v>
      </c>
      <c r="Q62" s="540">
        <v>0</v>
      </c>
      <c r="R62" s="166">
        <f>SUM(F62:Q62)</f>
        <v>1</v>
      </c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801"/>
      <c r="B63" s="803"/>
      <c r="C63" s="805"/>
      <c r="D63" s="808"/>
      <c r="E63" s="8" t="s">
        <v>20</v>
      </c>
      <c r="F63" s="91">
        <f t="shared" ref="F63:R63" si="28">IF(F61=0,1,F62/F61)</f>
        <v>1</v>
      </c>
      <c r="G63" s="92">
        <f t="shared" si="28"/>
        <v>1</v>
      </c>
      <c r="H63" s="92">
        <f t="shared" si="28"/>
        <v>1</v>
      </c>
      <c r="I63" s="92">
        <f t="shared" si="28"/>
        <v>1</v>
      </c>
      <c r="J63" s="92">
        <f t="shared" si="28"/>
        <v>1</v>
      </c>
      <c r="K63" s="128">
        <f t="shared" si="28"/>
        <v>1</v>
      </c>
      <c r="L63" s="92">
        <f t="shared" si="28"/>
        <v>1</v>
      </c>
      <c r="M63" s="92">
        <f t="shared" si="28"/>
        <v>1</v>
      </c>
      <c r="N63" s="92">
        <f t="shared" si="28"/>
        <v>1</v>
      </c>
      <c r="O63" s="92">
        <f t="shared" si="28"/>
        <v>1</v>
      </c>
      <c r="P63" s="92">
        <f t="shared" si="28"/>
        <v>1</v>
      </c>
      <c r="Q63" s="92">
        <f t="shared" si="28"/>
        <v>1</v>
      </c>
      <c r="R63" s="167">
        <f t="shared" si="28"/>
        <v>1</v>
      </c>
      <c r="S63" s="1"/>
      <c r="T63" s="1"/>
      <c r="U63" s="1"/>
      <c r="V63" s="1"/>
      <c r="W63" s="1"/>
      <c r="X63" s="1"/>
      <c r="Y63" s="1"/>
      <c r="Z63" s="1"/>
    </row>
    <row r="64" spans="1:26" ht="14.45" customHeight="1" x14ac:dyDescent="0.25">
      <c r="A64" s="801"/>
      <c r="B64" s="803"/>
      <c r="C64" s="805"/>
      <c r="D64" s="808"/>
      <c r="E64" s="8" t="s">
        <v>21</v>
      </c>
      <c r="F64" s="94">
        <f>IF(F61=1,0,$D61)</f>
        <v>5</v>
      </c>
      <c r="G64" s="95">
        <f t="shared" ref="G64:Q64" si="29">IF(G61=1,1,$D61)</f>
        <v>5</v>
      </c>
      <c r="H64" s="95">
        <f t="shared" si="29"/>
        <v>5</v>
      </c>
      <c r="I64" s="95">
        <f t="shared" si="29"/>
        <v>5</v>
      </c>
      <c r="J64" s="95">
        <f>IF(J61=0,0,$D61)</f>
        <v>5</v>
      </c>
      <c r="K64" s="95">
        <f t="shared" si="29"/>
        <v>5</v>
      </c>
      <c r="L64" s="94">
        <f t="shared" si="29"/>
        <v>5</v>
      </c>
      <c r="M64" s="95">
        <f t="shared" si="29"/>
        <v>5</v>
      </c>
      <c r="N64" s="95">
        <f t="shared" si="29"/>
        <v>5</v>
      </c>
      <c r="O64" s="95">
        <f>IF(O61=1,0,$D61)</f>
        <v>5</v>
      </c>
      <c r="P64" s="95">
        <f t="shared" si="29"/>
        <v>5</v>
      </c>
      <c r="Q64" s="95">
        <f t="shared" si="29"/>
        <v>5</v>
      </c>
      <c r="R64" s="96">
        <f>IF(R61=0,0,$D61)</f>
        <v>5</v>
      </c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801"/>
      <c r="B65" s="803"/>
      <c r="C65" s="805"/>
      <c r="D65" s="808"/>
      <c r="E65" s="8" t="s">
        <v>22</v>
      </c>
      <c r="F65" s="94">
        <f t="shared" ref="F65:R65" si="30">IF(F63&gt;1,$D61,F63*$D61)</f>
        <v>5</v>
      </c>
      <c r="G65" s="95">
        <f t="shared" si="30"/>
        <v>5</v>
      </c>
      <c r="H65" s="95">
        <f t="shared" si="30"/>
        <v>5</v>
      </c>
      <c r="I65" s="95">
        <f t="shared" si="30"/>
        <v>5</v>
      </c>
      <c r="J65" s="95">
        <f t="shared" si="30"/>
        <v>5</v>
      </c>
      <c r="K65" s="97">
        <f t="shared" si="30"/>
        <v>5</v>
      </c>
      <c r="L65" s="95">
        <f t="shared" si="30"/>
        <v>5</v>
      </c>
      <c r="M65" s="95">
        <f t="shared" si="30"/>
        <v>5</v>
      </c>
      <c r="N65" s="95">
        <f t="shared" si="30"/>
        <v>5</v>
      </c>
      <c r="O65" s="95">
        <f t="shared" si="30"/>
        <v>5</v>
      </c>
      <c r="P65" s="95">
        <f t="shared" si="30"/>
        <v>5</v>
      </c>
      <c r="Q65" s="95">
        <f t="shared" si="30"/>
        <v>5</v>
      </c>
      <c r="R65" s="96">
        <f t="shared" si="30"/>
        <v>5</v>
      </c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801"/>
      <c r="B66" s="803"/>
      <c r="C66" s="806"/>
      <c r="D66" s="809"/>
      <c r="E66" s="17" t="s">
        <v>23</v>
      </c>
      <c r="F66" s="98">
        <f t="shared" ref="F66:R66" si="31">(F62/$R61)*$D61</f>
        <v>0</v>
      </c>
      <c r="G66" s="99">
        <f t="shared" si="31"/>
        <v>0</v>
      </c>
      <c r="H66" s="99">
        <f t="shared" si="31"/>
        <v>0</v>
      </c>
      <c r="I66" s="99">
        <f t="shared" si="31"/>
        <v>0</v>
      </c>
      <c r="J66" s="99">
        <f t="shared" si="31"/>
        <v>5</v>
      </c>
      <c r="K66" s="100">
        <f t="shared" si="31"/>
        <v>0</v>
      </c>
      <c r="L66" s="99">
        <f t="shared" si="31"/>
        <v>0</v>
      </c>
      <c r="M66" s="99">
        <f t="shared" si="31"/>
        <v>0</v>
      </c>
      <c r="N66" s="99">
        <f t="shared" si="31"/>
        <v>0</v>
      </c>
      <c r="O66" s="99">
        <f t="shared" si="31"/>
        <v>0</v>
      </c>
      <c r="P66" s="99">
        <f t="shared" si="31"/>
        <v>0</v>
      </c>
      <c r="Q66" s="99">
        <f t="shared" si="31"/>
        <v>0</v>
      </c>
      <c r="R66" s="101">
        <f t="shared" si="31"/>
        <v>5</v>
      </c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22"/>
      <c r="B67" s="23"/>
      <c r="C67" s="24"/>
      <c r="D67" s="23"/>
      <c r="E67" s="25"/>
      <c r="F67" s="102"/>
      <c r="G67" s="52"/>
      <c r="H67" s="52"/>
      <c r="I67" s="52"/>
      <c r="J67" s="52"/>
      <c r="K67" s="103"/>
      <c r="L67" s="52"/>
      <c r="M67" s="52"/>
      <c r="N67" s="52"/>
      <c r="O67" s="52"/>
      <c r="P67" s="52"/>
      <c r="Q67" s="52"/>
      <c r="R67" s="104"/>
      <c r="S67" s="1"/>
      <c r="T67" s="1"/>
      <c r="U67" s="1"/>
      <c r="V67" s="1"/>
      <c r="W67" s="1"/>
      <c r="X67" s="1"/>
      <c r="Y67" s="1"/>
      <c r="Z67" s="1"/>
    </row>
    <row r="68" spans="1:26" ht="15.75" customHeight="1" thickBot="1" x14ac:dyDescent="0.3">
      <c r="A68" s="812" t="s">
        <v>50</v>
      </c>
      <c r="B68" s="814">
        <v>9</v>
      </c>
      <c r="C68" s="822" t="s">
        <v>59</v>
      </c>
      <c r="D68" s="819">
        <v>10</v>
      </c>
      <c r="E68" s="30" t="s">
        <v>18</v>
      </c>
      <c r="F68" s="147">
        <v>0</v>
      </c>
      <c r="G68" s="148">
        <v>0</v>
      </c>
      <c r="H68" s="148">
        <v>0</v>
      </c>
      <c r="I68" s="148">
        <v>0</v>
      </c>
      <c r="J68" s="148">
        <v>0</v>
      </c>
      <c r="K68" s="149">
        <v>1</v>
      </c>
      <c r="L68" s="148">
        <v>0</v>
      </c>
      <c r="M68" s="148">
        <v>0</v>
      </c>
      <c r="N68" s="148">
        <v>0</v>
      </c>
      <c r="O68" s="148">
        <v>0</v>
      </c>
      <c r="P68" s="148">
        <v>0</v>
      </c>
      <c r="Q68" s="148">
        <v>0</v>
      </c>
      <c r="R68" s="150">
        <f>SUM(F68:Q68)</f>
        <v>1</v>
      </c>
      <c r="S68" s="1"/>
      <c r="T68" s="1"/>
      <c r="U68" s="1"/>
      <c r="V68" s="1"/>
      <c r="W68" s="1"/>
      <c r="X68" s="1"/>
      <c r="Y68" s="1"/>
      <c r="Z68" s="1"/>
    </row>
    <row r="69" spans="1:26" ht="15" customHeight="1" thickBot="1" x14ac:dyDescent="0.3">
      <c r="A69" s="813"/>
      <c r="B69" s="815"/>
      <c r="C69" s="823"/>
      <c r="D69" s="820"/>
      <c r="E69" s="36" t="s">
        <v>19</v>
      </c>
      <c r="F69" s="730">
        <v>0</v>
      </c>
      <c r="G69" s="731">
        <v>0</v>
      </c>
      <c r="H69" s="732">
        <v>0</v>
      </c>
      <c r="I69" s="731">
        <v>0</v>
      </c>
      <c r="J69" s="731">
        <v>0</v>
      </c>
      <c r="K69" s="743">
        <v>1</v>
      </c>
      <c r="L69" s="744">
        <v>0</v>
      </c>
      <c r="M69" s="745">
        <v>0</v>
      </c>
      <c r="N69" s="741">
        <v>0</v>
      </c>
      <c r="O69" s="529">
        <v>0</v>
      </c>
      <c r="P69" s="529">
        <v>0</v>
      </c>
      <c r="Q69" s="533">
        <v>0</v>
      </c>
      <c r="R69" s="173">
        <f>SUM(F69:Q69)</f>
        <v>1</v>
      </c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813"/>
      <c r="B70" s="815"/>
      <c r="C70" s="823"/>
      <c r="D70" s="820"/>
      <c r="E70" s="36" t="s">
        <v>20</v>
      </c>
      <c r="F70" s="151">
        <f>IF(F68=0,1,F69/F68)</f>
        <v>1</v>
      </c>
      <c r="G70" s="152">
        <f>IF(G68=0,1,G69/G68)</f>
        <v>1</v>
      </c>
      <c r="H70" s="152">
        <f>IF(H68=0,1,H69/H68)</f>
        <v>1</v>
      </c>
      <c r="I70" s="152">
        <f>IF(I68=0,1,I69/I68)</f>
        <v>1</v>
      </c>
      <c r="J70" s="152">
        <f>IF(J68=0,0,J69/J68)</f>
        <v>0</v>
      </c>
      <c r="K70" s="153">
        <f t="shared" ref="K70:R70" si="32">IF(K68=0,1,K69/K68)</f>
        <v>1</v>
      </c>
      <c r="L70" s="152">
        <f t="shared" si="32"/>
        <v>1</v>
      </c>
      <c r="M70" s="152">
        <f t="shared" si="32"/>
        <v>1</v>
      </c>
      <c r="N70" s="152">
        <f t="shared" si="32"/>
        <v>1</v>
      </c>
      <c r="O70" s="152">
        <f t="shared" si="32"/>
        <v>1</v>
      </c>
      <c r="P70" s="152">
        <f t="shared" si="32"/>
        <v>1</v>
      </c>
      <c r="Q70" s="152">
        <f t="shared" si="32"/>
        <v>1</v>
      </c>
      <c r="R70" s="154">
        <f t="shared" si="32"/>
        <v>1</v>
      </c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813"/>
      <c r="B71" s="815"/>
      <c r="C71" s="823"/>
      <c r="D71" s="820"/>
      <c r="E71" s="36" t="s">
        <v>21</v>
      </c>
      <c r="F71" s="155">
        <f>IF(F68=1,0,$D68)</f>
        <v>10</v>
      </c>
      <c r="G71" s="156">
        <f>IF(G68=1,0,$D68)</f>
        <v>10</v>
      </c>
      <c r="H71" s="156">
        <f>IF(H68=1,0,$D68)</f>
        <v>10</v>
      </c>
      <c r="I71" s="156">
        <f>IF(I68=1,0,$D68)</f>
        <v>10</v>
      </c>
      <c r="J71" s="156">
        <f>IF(J68=1,0,$D68)</f>
        <v>10</v>
      </c>
      <c r="K71" s="156">
        <f>IF(K68=0,0,$D68)</f>
        <v>10</v>
      </c>
      <c r="L71" s="156">
        <f t="shared" ref="L71:Q71" si="33">IF(L68=1,0,$D68)</f>
        <v>10</v>
      </c>
      <c r="M71" s="156">
        <f t="shared" si="33"/>
        <v>10</v>
      </c>
      <c r="N71" s="156">
        <f t="shared" si="33"/>
        <v>10</v>
      </c>
      <c r="O71" s="156">
        <f t="shared" si="33"/>
        <v>10</v>
      </c>
      <c r="P71" s="156">
        <f t="shared" si="33"/>
        <v>10</v>
      </c>
      <c r="Q71" s="156">
        <f t="shared" si="33"/>
        <v>10</v>
      </c>
      <c r="R71" s="158">
        <f>IF(R68=0,0,$D68)</f>
        <v>10</v>
      </c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813"/>
      <c r="B72" s="815"/>
      <c r="C72" s="823"/>
      <c r="D72" s="820"/>
      <c r="E72" s="36" t="s">
        <v>22</v>
      </c>
      <c r="F72" s="155">
        <f t="shared" ref="F72:R72" si="34">IF(F70&gt;1,$D68,F70*$D68)</f>
        <v>10</v>
      </c>
      <c r="G72" s="156">
        <f t="shared" si="34"/>
        <v>10</v>
      </c>
      <c r="H72" s="156">
        <f t="shared" si="34"/>
        <v>10</v>
      </c>
      <c r="I72" s="156">
        <f t="shared" si="34"/>
        <v>10</v>
      </c>
      <c r="J72" s="156">
        <f t="shared" si="34"/>
        <v>0</v>
      </c>
      <c r="K72" s="157">
        <f t="shared" si="34"/>
        <v>10</v>
      </c>
      <c r="L72" s="156">
        <f t="shared" si="34"/>
        <v>10</v>
      </c>
      <c r="M72" s="156">
        <f t="shared" si="34"/>
        <v>10</v>
      </c>
      <c r="N72" s="156">
        <f t="shared" si="34"/>
        <v>10</v>
      </c>
      <c r="O72" s="156">
        <f t="shared" si="34"/>
        <v>10</v>
      </c>
      <c r="P72" s="156">
        <f t="shared" si="34"/>
        <v>10</v>
      </c>
      <c r="Q72" s="156">
        <f t="shared" si="34"/>
        <v>10</v>
      </c>
      <c r="R72" s="158">
        <f t="shared" si="34"/>
        <v>10</v>
      </c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813"/>
      <c r="B73" s="815"/>
      <c r="C73" s="824"/>
      <c r="D73" s="821"/>
      <c r="E73" s="45" t="s">
        <v>23</v>
      </c>
      <c r="F73" s="159">
        <f t="shared" ref="F73:R73" si="35">(F69/$R68)*$D68</f>
        <v>0</v>
      </c>
      <c r="G73" s="160">
        <f t="shared" si="35"/>
        <v>0</v>
      </c>
      <c r="H73" s="160">
        <f t="shared" si="35"/>
        <v>0</v>
      </c>
      <c r="I73" s="160">
        <f t="shared" si="35"/>
        <v>0</v>
      </c>
      <c r="J73" s="160">
        <f t="shared" si="35"/>
        <v>0</v>
      </c>
      <c r="K73" s="161">
        <f t="shared" si="35"/>
        <v>10</v>
      </c>
      <c r="L73" s="160">
        <f t="shared" si="35"/>
        <v>0</v>
      </c>
      <c r="M73" s="656">
        <f t="shared" si="35"/>
        <v>0</v>
      </c>
      <c r="N73" s="160">
        <f t="shared" si="35"/>
        <v>0</v>
      </c>
      <c r="O73" s="160">
        <f t="shared" si="35"/>
        <v>0</v>
      </c>
      <c r="P73" s="160">
        <f t="shared" si="35"/>
        <v>0</v>
      </c>
      <c r="Q73" s="160">
        <f t="shared" si="35"/>
        <v>0</v>
      </c>
      <c r="R73" s="162">
        <f t="shared" si="35"/>
        <v>10</v>
      </c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627"/>
      <c r="B74" s="627"/>
      <c r="C74" s="627"/>
      <c r="D74" s="627"/>
      <c r="E74" s="132"/>
      <c r="F74" s="133"/>
      <c r="G74" s="134"/>
      <c r="H74" s="134"/>
      <c r="I74" s="134"/>
      <c r="J74" s="134"/>
      <c r="K74" s="135"/>
      <c r="L74" s="134"/>
      <c r="M74" s="134"/>
      <c r="N74" s="134"/>
      <c r="O74" s="134"/>
      <c r="P74" s="134"/>
      <c r="Q74" s="134"/>
      <c r="R74" s="136"/>
      <c r="S74" s="1"/>
      <c r="T74" s="1"/>
      <c r="U74" s="1"/>
      <c r="V74" s="1"/>
      <c r="W74" s="1"/>
      <c r="X74" s="1"/>
      <c r="Y74" s="1"/>
      <c r="Z74" s="1"/>
    </row>
    <row r="75" spans="1:26" ht="15.75" customHeight="1" thickBot="1" x14ac:dyDescent="0.3">
      <c r="A75" s="812" t="s">
        <v>50</v>
      </c>
      <c r="B75" s="814">
        <v>10</v>
      </c>
      <c r="C75" s="825" t="s">
        <v>60</v>
      </c>
      <c r="D75" s="819">
        <v>10</v>
      </c>
      <c r="E75" s="30" t="s">
        <v>18</v>
      </c>
      <c r="F75" s="147">
        <v>0</v>
      </c>
      <c r="G75" s="148">
        <v>0</v>
      </c>
      <c r="H75" s="148">
        <v>0</v>
      </c>
      <c r="I75" s="148">
        <v>0</v>
      </c>
      <c r="J75" s="148">
        <v>0</v>
      </c>
      <c r="K75" s="149">
        <v>0</v>
      </c>
      <c r="L75" s="148">
        <v>0</v>
      </c>
      <c r="M75" s="148">
        <v>1</v>
      </c>
      <c r="N75" s="148">
        <v>0</v>
      </c>
      <c r="O75" s="148">
        <v>0</v>
      </c>
      <c r="P75" s="148">
        <v>0</v>
      </c>
      <c r="Q75" s="148">
        <v>0</v>
      </c>
      <c r="R75" s="150">
        <f>SUM(F75:Q75)</f>
        <v>1</v>
      </c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813"/>
      <c r="B76" s="815"/>
      <c r="C76" s="820"/>
      <c r="D76" s="820"/>
      <c r="E76" s="36" t="s">
        <v>19</v>
      </c>
      <c r="F76" s="730">
        <v>0</v>
      </c>
      <c r="G76" s="731">
        <v>0</v>
      </c>
      <c r="H76" s="732">
        <v>0</v>
      </c>
      <c r="I76" s="731">
        <v>0</v>
      </c>
      <c r="J76" s="731">
        <v>0</v>
      </c>
      <c r="K76" s="732">
        <v>0</v>
      </c>
      <c r="L76" s="746">
        <v>0</v>
      </c>
      <c r="M76" s="747">
        <v>0</v>
      </c>
      <c r="N76" s="708">
        <v>1</v>
      </c>
      <c r="O76" s="529">
        <v>0</v>
      </c>
      <c r="P76" s="529">
        <v>0</v>
      </c>
      <c r="Q76" s="533">
        <v>0</v>
      </c>
      <c r="R76" s="173">
        <f>SUM(F76:Q76)</f>
        <v>1</v>
      </c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813"/>
      <c r="B77" s="815"/>
      <c r="C77" s="820"/>
      <c r="D77" s="820"/>
      <c r="E77" s="36" t="s">
        <v>20</v>
      </c>
      <c r="F77" s="151">
        <f>IF(F75=0,1,F76/F75)</f>
        <v>1</v>
      </c>
      <c r="G77" s="152">
        <f>IF(G75=0,1,G76/G75)</f>
        <v>1</v>
      </c>
      <c r="H77" s="152">
        <f>IF(H75=0,1,H76/H75)</f>
        <v>1</v>
      </c>
      <c r="I77" s="152">
        <f>IF(I75=0,1,I76/I75)</f>
        <v>1</v>
      </c>
      <c r="J77" s="152">
        <f>IF(J75=0,1,J76/J75)</f>
        <v>1</v>
      </c>
      <c r="K77" s="153">
        <f t="shared" ref="K77:R77" si="36">IF(K75=0,1,K76/K75)</f>
        <v>1</v>
      </c>
      <c r="L77" s="152">
        <f t="shared" si="36"/>
        <v>1</v>
      </c>
      <c r="M77" s="152">
        <f t="shared" si="36"/>
        <v>0</v>
      </c>
      <c r="N77" s="152">
        <f t="shared" si="36"/>
        <v>1</v>
      </c>
      <c r="O77" s="152">
        <f t="shared" si="36"/>
        <v>1</v>
      </c>
      <c r="P77" s="152">
        <f t="shared" si="36"/>
        <v>1</v>
      </c>
      <c r="Q77" s="152">
        <f t="shared" si="36"/>
        <v>1</v>
      </c>
      <c r="R77" s="154">
        <f t="shared" si="36"/>
        <v>1</v>
      </c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25">
      <c r="A78" s="813"/>
      <c r="B78" s="815"/>
      <c r="C78" s="820"/>
      <c r="D78" s="820"/>
      <c r="E78" s="36" t="s">
        <v>21</v>
      </c>
      <c r="F78" s="155">
        <f>IF(F75=1,0,$D75)</f>
        <v>10</v>
      </c>
      <c r="G78" s="156">
        <f>IF(G75=1,0,$D75)</f>
        <v>10</v>
      </c>
      <c r="H78" s="156">
        <f>IF(H75=1,0,$D75)</f>
        <v>10</v>
      </c>
      <c r="I78" s="156">
        <f>IF(I75=1,0,$D75)</f>
        <v>10</v>
      </c>
      <c r="J78" s="156">
        <f>IF(J75=1,0,$D75)</f>
        <v>10</v>
      </c>
      <c r="K78" s="156">
        <f>IF(K75=1,1,$D75)</f>
        <v>10</v>
      </c>
      <c r="L78" s="156">
        <f t="shared" ref="L78:Q78" si="37">IF(L75=1,0,$D75)</f>
        <v>10</v>
      </c>
      <c r="M78" s="156">
        <f>IF(M75=0,0,$D75)</f>
        <v>10</v>
      </c>
      <c r="N78" s="156">
        <f t="shared" si="37"/>
        <v>10</v>
      </c>
      <c r="O78" s="156">
        <f t="shared" si="37"/>
        <v>10</v>
      </c>
      <c r="P78" s="156">
        <f t="shared" si="37"/>
        <v>10</v>
      </c>
      <c r="Q78" s="156">
        <f t="shared" si="37"/>
        <v>10</v>
      </c>
      <c r="R78" s="158">
        <f>IF(R75=0,0,$D75)</f>
        <v>10</v>
      </c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813"/>
      <c r="B79" s="815"/>
      <c r="C79" s="820"/>
      <c r="D79" s="820"/>
      <c r="E79" s="36" t="s">
        <v>22</v>
      </c>
      <c r="F79" s="155">
        <f t="shared" ref="F79:R79" si="38">IF(F77&gt;1,$D75,F77*$D75)</f>
        <v>10</v>
      </c>
      <c r="G79" s="156">
        <f t="shared" si="38"/>
        <v>10</v>
      </c>
      <c r="H79" s="156">
        <f t="shared" si="38"/>
        <v>10</v>
      </c>
      <c r="I79" s="156">
        <f t="shared" si="38"/>
        <v>10</v>
      </c>
      <c r="J79" s="156">
        <f t="shared" si="38"/>
        <v>10</v>
      </c>
      <c r="K79" s="157">
        <f t="shared" si="38"/>
        <v>10</v>
      </c>
      <c r="L79" s="156">
        <f t="shared" si="38"/>
        <v>10</v>
      </c>
      <c r="M79" s="156">
        <f t="shared" si="38"/>
        <v>0</v>
      </c>
      <c r="N79" s="156">
        <f t="shared" si="38"/>
        <v>10</v>
      </c>
      <c r="O79" s="156">
        <f t="shared" si="38"/>
        <v>10</v>
      </c>
      <c r="P79" s="156">
        <f t="shared" si="38"/>
        <v>10</v>
      </c>
      <c r="Q79" s="156">
        <f t="shared" si="38"/>
        <v>10</v>
      </c>
      <c r="R79" s="158">
        <f t="shared" si="38"/>
        <v>10</v>
      </c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813"/>
      <c r="B80" s="815"/>
      <c r="C80" s="821"/>
      <c r="D80" s="821"/>
      <c r="E80" s="45" t="s">
        <v>23</v>
      </c>
      <c r="F80" s="159">
        <f t="shared" ref="F80:R80" si="39">(F76/$R75)*$D75</f>
        <v>0</v>
      </c>
      <c r="G80" s="160">
        <f t="shared" si="39"/>
        <v>0</v>
      </c>
      <c r="H80" s="160">
        <f t="shared" si="39"/>
        <v>0</v>
      </c>
      <c r="I80" s="160">
        <f t="shared" si="39"/>
        <v>0</v>
      </c>
      <c r="J80" s="160">
        <f t="shared" si="39"/>
        <v>0</v>
      </c>
      <c r="K80" s="161">
        <f t="shared" si="39"/>
        <v>0</v>
      </c>
      <c r="L80" s="160">
        <f t="shared" si="39"/>
        <v>0</v>
      </c>
      <c r="M80" s="160">
        <f t="shared" si="39"/>
        <v>0</v>
      </c>
      <c r="N80" s="160">
        <f t="shared" si="39"/>
        <v>10</v>
      </c>
      <c r="O80" s="160">
        <f t="shared" si="39"/>
        <v>0</v>
      </c>
      <c r="P80" s="160">
        <f t="shared" si="39"/>
        <v>0</v>
      </c>
      <c r="Q80" s="160">
        <f t="shared" si="39"/>
        <v>0</v>
      </c>
      <c r="R80" s="162">
        <f t="shared" si="39"/>
        <v>10</v>
      </c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627"/>
      <c r="B81" s="627"/>
      <c r="C81" s="627"/>
      <c r="D81" s="627"/>
      <c r="E81" s="132"/>
      <c r="F81" s="133"/>
      <c r="G81" s="134"/>
      <c r="H81" s="134"/>
      <c r="I81" s="134"/>
      <c r="J81" s="134"/>
      <c r="K81" s="135"/>
      <c r="L81" s="134"/>
      <c r="M81" s="134"/>
      <c r="N81" s="134"/>
      <c r="O81" s="134"/>
      <c r="P81" s="134"/>
      <c r="Q81" s="134"/>
      <c r="R81" s="136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22"/>
      <c r="B82" s="23"/>
      <c r="C82" s="24"/>
      <c r="D82" s="23"/>
      <c r="E82" s="25"/>
      <c r="F82" s="102"/>
      <c r="G82" s="52"/>
      <c r="H82" s="52"/>
      <c r="I82" s="52"/>
      <c r="J82" s="52"/>
      <c r="K82" s="103"/>
      <c r="L82" s="52"/>
      <c r="M82" s="52"/>
      <c r="N82" s="52"/>
      <c r="O82" s="52"/>
      <c r="P82" s="52"/>
      <c r="Q82" s="52"/>
      <c r="R82" s="104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800" t="s">
        <v>50</v>
      </c>
      <c r="B83" s="802">
        <v>11</v>
      </c>
      <c r="C83" s="826" t="s">
        <v>61</v>
      </c>
      <c r="D83" s="807">
        <v>5</v>
      </c>
      <c r="E83" s="5" t="s">
        <v>18</v>
      </c>
      <c r="F83" s="85">
        <v>0</v>
      </c>
      <c r="G83" s="86">
        <v>0</v>
      </c>
      <c r="H83" s="86">
        <v>0</v>
      </c>
      <c r="I83" s="86">
        <v>0</v>
      </c>
      <c r="J83" s="86">
        <v>0</v>
      </c>
      <c r="K83" s="87">
        <v>0</v>
      </c>
      <c r="L83" s="86">
        <v>0</v>
      </c>
      <c r="M83" s="86">
        <v>0</v>
      </c>
      <c r="N83" s="86">
        <v>2</v>
      </c>
      <c r="O83" s="86">
        <v>1</v>
      </c>
      <c r="P83" s="86">
        <v>1</v>
      </c>
      <c r="Q83" s="86">
        <v>0</v>
      </c>
      <c r="R83" s="88">
        <f>SUM(F83:Q83)</f>
        <v>4</v>
      </c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801"/>
      <c r="B84" s="803"/>
      <c r="C84" s="808"/>
      <c r="D84" s="808"/>
      <c r="E84" s="8" t="s">
        <v>19</v>
      </c>
      <c r="F84" s="176">
        <v>0</v>
      </c>
      <c r="G84" s="171">
        <v>0</v>
      </c>
      <c r="H84" s="172">
        <v>0</v>
      </c>
      <c r="I84" s="171">
        <v>0</v>
      </c>
      <c r="J84" s="171">
        <v>0</v>
      </c>
      <c r="K84" s="602">
        <v>0</v>
      </c>
      <c r="L84" s="657">
        <v>0</v>
      </c>
      <c r="M84" s="658">
        <v>0</v>
      </c>
      <c r="N84" s="658">
        <v>2</v>
      </c>
      <c r="O84" s="659">
        <v>1</v>
      </c>
      <c r="P84" s="541">
        <v>1</v>
      </c>
      <c r="Q84" s="542">
        <v>0</v>
      </c>
      <c r="R84" s="166">
        <f>SUM(F84:Q84)</f>
        <v>4</v>
      </c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5">
      <c r="A85" s="801"/>
      <c r="B85" s="803"/>
      <c r="C85" s="808"/>
      <c r="D85" s="808"/>
      <c r="E85" s="8" t="s">
        <v>20</v>
      </c>
      <c r="F85" s="91">
        <f t="shared" ref="F85:M85" si="40">IF(F83=0,1,F84/F83)</f>
        <v>1</v>
      </c>
      <c r="G85" s="92">
        <f t="shared" si="40"/>
        <v>1</v>
      </c>
      <c r="H85" s="92">
        <f t="shared" si="40"/>
        <v>1</v>
      </c>
      <c r="I85" s="92">
        <f t="shared" si="40"/>
        <v>1</v>
      </c>
      <c r="J85" s="92">
        <f t="shared" si="40"/>
        <v>1</v>
      </c>
      <c r="K85" s="92">
        <f t="shared" si="40"/>
        <v>1</v>
      </c>
      <c r="L85" s="91">
        <f t="shared" si="40"/>
        <v>1</v>
      </c>
      <c r="M85" s="92">
        <f t="shared" si="40"/>
        <v>1</v>
      </c>
      <c r="N85" s="92">
        <f>IF(N83=0,0,N84/N83)</f>
        <v>1</v>
      </c>
      <c r="O85" s="92">
        <f>IF(O83=0,1,O84/O83)</f>
        <v>1</v>
      </c>
      <c r="P85" s="92">
        <f>IF(P83=0,1,P84/P83)</f>
        <v>1</v>
      </c>
      <c r="Q85" s="92">
        <f>IF(Q83=0,1,Q84/Q83)</f>
        <v>1</v>
      </c>
      <c r="R85" s="167">
        <f>IF(R83=0,1,R84/R83)</f>
        <v>1</v>
      </c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5">
      <c r="A86" s="801"/>
      <c r="B86" s="803"/>
      <c r="C86" s="808"/>
      <c r="D86" s="808"/>
      <c r="E86" s="8" t="s">
        <v>21</v>
      </c>
      <c r="F86" s="94">
        <f>IF(F83=1,0,$D83)</f>
        <v>5</v>
      </c>
      <c r="G86" s="95">
        <f t="shared" ref="G86:Q86" si="41">IF(G83=1,0,$D83)</f>
        <v>5</v>
      </c>
      <c r="H86" s="95">
        <f t="shared" si="41"/>
        <v>5</v>
      </c>
      <c r="I86" s="95">
        <f t="shared" si="41"/>
        <v>5</v>
      </c>
      <c r="J86" s="95">
        <f t="shared" si="41"/>
        <v>5</v>
      </c>
      <c r="K86" s="97">
        <f t="shared" si="41"/>
        <v>5</v>
      </c>
      <c r="L86" s="95">
        <f t="shared" si="41"/>
        <v>5</v>
      </c>
      <c r="M86" s="95">
        <f t="shared" si="41"/>
        <v>5</v>
      </c>
      <c r="N86" s="95">
        <f t="shared" si="41"/>
        <v>5</v>
      </c>
      <c r="O86" s="95">
        <f>IF(O83=0,0,$D83)</f>
        <v>5</v>
      </c>
      <c r="P86" s="95">
        <f>IF(P83=0,0,$D83)</f>
        <v>5</v>
      </c>
      <c r="Q86" s="95">
        <f t="shared" si="41"/>
        <v>5</v>
      </c>
      <c r="R86" s="96">
        <f>IF(R83=0,0,$D83)</f>
        <v>5</v>
      </c>
    </row>
    <row r="87" spans="1:26" x14ac:dyDescent="0.25">
      <c r="A87" s="801"/>
      <c r="B87" s="803"/>
      <c r="C87" s="808"/>
      <c r="D87" s="808"/>
      <c r="E87" s="8" t="s">
        <v>22</v>
      </c>
      <c r="F87" s="94">
        <f t="shared" ref="F87:R87" si="42">IF(F85&gt;1,$D83,F85*$D83)</f>
        <v>5</v>
      </c>
      <c r="G87" s="95">
        <f t="shared" si="42"/>
        <v>5</v>
      </c>
      <c r="H87" s="95">
        <f t="shared" si="42"/>
        <v>5</v>
      </c>
      <c r="I87" s="95">
        <f t="shared" si="42"/>
        <v>5</v>
      </c>
      <c r="J87" s="95">
        <f t="shared" si="42"/>
        <v>5</v>
      </c>
      <c r="K87" s="97">
        <f t="shared" si="42"/>
        <v>5</v>
      </c>
      <c r="L87" s="95">
        <f t="shared" si="42"/>
        <v>5</v>
      </c>
      <c r="M87" s="95">
        <f t="shared" si="42"/>
        <v>5</v>
      </c>
      <c r="N87" s="95">
        <f t="shared" si="42"/>
        <v>5</v>
      </c>
      <c r="O87" s="95">
        <f t="shared" si="42"/>
        <v>5</v>
      </c>
      <c r="P87" s="95">
        <f t="shared" si="42"/>
        <v>5</v>
      </c>
      <c r="Q87" s="95">
        <f t="shared" si="42"/>
        <v>5</v>
      </c>
      <c r="R87" s="96">
        <f t="shared" si="42"/>
        <v>5</v>
      </c>
    </row>
    <row r="88" spans="1:26" x14ac:dyDescent="0.25">
      <c r="A88" s="801"/>
      <c r="B88" s="803"/>
      <c r="C88" s="809"/>
      <c r="D88" s="809"/>
      <c r="E88" s="17" t="s">
        <v>23</v>
      </c>
      <c r="F88" s="98">
        <f t="shared" ref="F88:R88" si="43">(F84/$R83)*$D83</f>
        <v>0</v>
      </c>
      <c r="G88" s="99">
        <f t="shared" si="43"/>
        <v>0</v>
      </c>
      <c r="H88" s="99">
        <f t="shared" si="43"/>
        <v>0</v>
      </c>
      <c r="I88" s="99">
        <f t="shared" si="43"/>
        <v>0</v>
      </c>
      <c r="J88" s="99">
        <f t="shared" si="43"/>
        <v>0</v>
      </c>
      <c r="K88" s="100">
        <f t="shared" si="43"/>
        <v>0</v>
      </c>
      <c r="L88" s="99">
        <f t="shared" si="43"/>
        <v>0</v>
      </c>
      <c r="M88" s="99">
        <f t="shared" si="43"/>
        <v>0</v>
      </c>
      <c r="N88" s="99">
        <f t="shared" si="43"/>
        <v>2.5</v>
      </c>
      <c r="O88" s="99">
        <f t="shared" si="43"/>
        <v>1.25</v>
      </c>
      <c r="P88" s="99">
        <f t="shared" si="43"/>
        <v>1.25</v>
      </c>
      <c r="Q88" s="99">
        <f t="shared" si="43"/>
        <v>0</v>
      </c>
      <c r="R88" s="101">
        <f t="shared" si="43"/>
        <v>5</v>
      </c>
    </row>
    <row r="89" spans="1:26" x14ac:dyDescent="0.25">
      <c r="A89" s="22"/>
      <c r="B89" s="23"/>
      <c r="C89" s="24"/>
      <c r="D89" s="23"/>
      <c r="E89" s="25"/>
      <c r="F89" s="102"/>
      <c r="G89" s="52"/>
      <c r="H89" s="52"/>
      <c r="I89" s="52"/>
      <c r="J89" s="52"/>
      <c r="K89" s="103"/>
      <c r="L89" s="52"/>
      <c r="M89" s="52"/>
      <c r="N89" s="52"/>
      <c r="O89" s="52"/>
      <c r="P89" s="52"/>
      <c r="Q89" s="52"/>
      <c r="R89" s="104"/>
    </row>
    <row r="90" spans="1:26" ht="15.75" thickBot="1" x14ac:dyDescent="0.3">
      <c r="A90" s="812" t="s">
        <v>50</v>
      </c>
      <c r="B90" s="814">
        <v>12</v>
      </c>
      <c r="C90" s="825" t="s">
        <v>62</v>
      </c>
      <c r="D90" s="819">
        <v>5</v>
      </c>
      <c r="E90" s="30" t="s">
        <v>18</v>
      </c>
      <c r="F90" s="147">
        <v>0</v>
      </c>
      <c r="G90" s="148">
        <v>0</v>
      </c>
      <c r="H90" s="148">
        <v>0</v>
      </c>
      <c r="I90" s="148">
        <v>0</v>
      </c>
      <c r="J90" s="148">
        <v>0</v>
      </c>
      <c r="K90" s="149">
        <v>0</v>
      </c>
      <c r="L90" s="148">
        <v>0</v>
      </c>
      <c r="M90" s="148">
        <v>0</v>
      </c>
      <c r="N90" s="148">
        <v>0</v>
      </c>
      <c r="O90" s="148">
        <v>0</v>
      </c>
      <c r="P90" s="148">
        <v>1</v>
      </c>
      <c r="Q90" s="148">
        <v>0</v>
      </c>
      <c r="R90" s="150">
        <f>SUM(F90:Q90)</f>
        <v>1</v>
      </c>
    </row>
    <row r="91" spans="1:26" ht="15.75" thickBot="1" x14ac:dyDescent="0.3">
      <c r="A91" s="813"/>
      <c r="B91" s="815"/>
      <c r="C91" s="820"/>
      <c r="D91" s="820"/>
      <c r="E91" s="36" t="s">
        <v>19</v>
      </c>
      <c r="F91" s="736">
        <v>0</v>
      </c>
      <c r="G91" s="739">
        <v>0</v>
      </c>
      <c r="H91" s="737">
        <v>0</v>
      </c>
      <c r="I91" s="739">
        <v>0</v>
      </c>
      <c r="J91" s="739">
        <v>0</v>
      </c>
      <c r="K91" s="740">
        <v>0</v>
      </c>
      <c r="L91" s="741">
        <v>0</v>
      </c>
      <c r="M91" s="742">
        <v>0</v>
      </c>
      <c r="N91" s="748">
        <v>0</v>
      </c>
      <c r="O91" s="660">
        <v>0</v>
      </c>
      <c r="P91" s="660">
        <v>1</v>
      </c>
      <c r="Q91" s="660">
        <v>0</v>
      </c>
      <c r="R91" s="644">
        <f>SUM(F91:Q91)</f>
        <v>1</v>
      </c>
    </row>
    <row r="92" spans="1:26" ht="15" customHeight="1" x14ac:dyDescent="0.25">
      <c r="A92" s="813"/>
      <c r="B92" s="815"/>
      <c r="C92" s="820"/>
      <c r="D92" s="820"/>
      <c r="E92" s="36" t="s">
        <v>20</v>
      </c>
      <c r="F92" s="151">
        <f t="shared" ref="F92:R92" si="44">IF(F90=0,1,F91/F90)</f>
        <v>1</v>
      </c>
      <c r="G92" s="152">
        <f t="shared" si="44"/>
        <v>1</v>
      </c>
      <c r="H92" s="152">
        <f t="shared" si="44"/>
        <v>1</v>
      </c>
      <c r="I92" s="152">
        <f t="shared" si="44"/>
        <v>1</v>
      </c>
      <c r="J92" s="152">
        <f t="shared" si="44"/>
        <v>1</v>
      </c>
      <c r="K92" s="152">
        <f t="shared" si="44"/>
        <v>1</v>
      </c>
      <c r="L92" s="151">
        <f t="shared" si="44"/>
        <v>1</v>
      </c>
      <c r="M92" s="152">
        <f t="shared" si="44"/>
        <v>1</v>
      </c>
      <c r="N92" s="152">
        <f t="shared" si="44"/>
        <v>1</v>
      </c>
      <c r="O92" s="152">
        <f t="shared" si="44"/>
        <v>1</v>
      </c>
      <c r="P92" s="152">
        <f t="shared" si="44"/>
        <v>1</v>
      </c>
      <c r="Q92" s="152">
        <f t="shared" si="44"/>
        <v>1</v>
      </c>
      <c r="R92" s="154">
        <f t="shared" si="44"/>
        <v>1</v>
      </c>
    </row>
    <row r="93" spans="1:26" ht="15.75" customHeight="1" x14ac:dyDescent="0.25">
      <c r="A93" s="813"/>
      <c r="B93" s="815"/>
      <c r="C93" s="820"/>
      <c r="D93" s="820"/>
      <c r="E93" s="36" t="s">
        <v>21</v>
      </c>
      <c r="F93" s="155">
        <f>IF(F90=1,0,$D90)</f>
        <v>5</v>
      </c>
      <c r="G93" s="156">
        <f t="shared" ref="G93:Q93" si="45">IF(G90=1,0,$D90)</f>
        <v>5</v>
      </c>
      <c r="H93" s="156">
        <f t="shared" si="45"/>
        <v>5</v>
      </c>
      <c r="I93" s="156">
        <f t="shared" si="45"/>
        <v>5</v>
      </c>
      <c r="J93" s="156">
        <f t="shared" si="45"/>
        <v>5</v>
      </c>
      <c r="K93" s="157">
        <f t="shared" si="45"/>
        <v>5</v>
      </c>
      <c r="L93" s="156">
        <f t="shared" si="45"/>
        <v>5</v>
      </c>
      <c r="M93" s="156">
        <f t="shared" si="45"/>
        <v>5</v>
      </c>
      <c r="N93" s="156">
        <f t="shared" si="45"/>
        <v>5</v>
      </c>
      <c r="O93" s="156">
        <f t="shared" si="45"/>
        <v>5</v>
      </c>
      <c r="P93" s="156">
        <f>IF(P90=0,0,$D90)</f>
        <v>5</v>
      </c>
      <c r="Q93" s="156">
        <f t="shared" si="45"/>
        <v>5</v>
      </c>
      <c r="R93" s="158">
        <f>IF(R90=0,0,$D90)</f>
        <v>5</v>
      </c>
    </row>
    <row r="94" spans="1:26" x14ac:dyDescent="0.25">
      <c r="A94" s="813"/>
      <c r="B94" s="815"/>
      <c r="C94" s="820"/>
      <c r="D94" s="820"/>
      <c r="E94" s="36" t="s">
        <v>22</v>
      </c>
      <c r="F94" s="155">
        <f t="shared" ref="F94:R94" si="46">IF(F92&gt;1,$D90,F92*$D90)</f>
        <v>5</v>
      </c>
      <c r="G94" s="156">
        <f t="shared" si="46"/>
        <v>5</v>
      </c>
      <c r="H94" s="156">
        <f t="shared" si="46"/>
        <v>5</v>
      </c>
      <c r="I94" s="156">
        <f t="shared" si="46"/>
        <v>5</v>
      </c>
      <c r="J94" s="156">
        <f t="shared" si="46"/>
        <v>5</v>
      </c>
      <c r="K94" s="157">
        <f t="shared" si="46"/>
        <v>5</v>
      </c>
      <c r="L94" s="156">
        <f t="shared" si="46"/>
        <v>5</v>
      </c>
      <c r="M94" s="156">
        <f t="shared" si="46"/>
        <v>5</v>
      </c>
      <c r="N94" s="156">
        <f t="shared" si="46"/>
        <v>5</v>
      </c>
      <c r="O94" s="156">
        <f t="shared" si="46"/>
        <v>5</v>
      </c>
      <c r="P94" s="156">
        <f t="shared" si="46"/>
        <v>5</v>
      </c>
      <c r="Q94" s="156">
        <f t="shared" si="46"/>
        <v>5</v>
      </c>
      <c r="R94" s="158">
        <f t="shared" si="46"/>
        <v>5</v>
      </c>
    </row>
    <row r="95" spans="1:26" x14ac:dyDescent="0.25">
      <c r="A95" s="813"/>
      <c r="B95" s="815"/>
      <c r="C95" s="821"/>
      <c r="D95" s="821"/>
      <c r="E95" s="45" t="s">
        <v>23</v>
      </c>
      <c r="F95" s="159">
        <f t="shared" ref="F95:R95" si="47">(F91/$R90)*$D90</f>
        <v>0</v>
      </c>
      <c r="G95" s="160">
        <f t="shared" si="47"/>
        <v>0</v>
      </c>
      <c r="H95" s="160">
        <f t="shared" si="47"/>
        <v>0</v>
      </c>
      <c r="I95" s="160">
        <f t="shared" si="47"/>
        <v>0</v>
      </c>
      <c r="J95" s="160">
        <f t="shared" si="47"/>
        <v>0</v>
      </c>
      <c r="K95" s="161">
        <f t="shared" si="47"/>
        <v>0</v>
      </c>
      <c r="L95" s="160">
        <f t="shared" si="47"/>
        <v>0</v>
      </c>
      <c r="M95" s="160">
        <f t="shared" si="47"/>
        <v>0</v>
      </c>
      <c r="N95" s="160">
        <f t="shared" si="47"/>
        <v>0</v>
      </c>
      <c r="O95" s="160">
        <f t="shared" si="47"/>
        <v>0</v>
      </c>
      <c r="P95" s="160">
        <f t="shared" si="47"/>
        <v>5</v>
      </c>
      <c r="Q95" s="160">
        <f t="shared" si="47"/>
        <v>0</v>
      </c>
      <c r="R95" s="162">
        <f t="shared" si="47"/>
        <v>5</v>
      </c>
    </row>
    <row r="96" spans="1:26" x14ac:dyDescent="0.25">
      <c r="A96" s="22"/>
      <c r="B96" s="23"/>
      <c r="C96" s="24"/>
      <c r="D96" s="23"/>
      <c r="E96" s="25"/>
      <c r="F96" s="102"/>
      <c r="G96" s="52"/>
      <c r="H96" s="52"/>
      <c r="I96" s="52"/>
      <c r="J96" s="52"/>
      <c r="K96" s="103"/>
      <c r="L96" s="52"/>
      <c r="M96" s="52"/>
      <c r="N96" s="52"/>
      <c r="O96" s="52"/>
      <c r="P96" s="52"/>
      <c r="Q96" s="52"/>
      <c r="R96" s="104"/>
    </row>
    <row r="97" spans="1:26" ht="15.75" thickBot="1" x14ac:dyDescent="0.3">
      <c r="A97" s="800" t="s">
        <v>50</v>
      </c>
      <c r="B97" s="802">
        <v>13</v>
      </c>
      <c r="C97" s="804" t="s">
        <v>63</v>
      </c>
      <c r="D97" s="807">
        <v>5</v>
      </c>
      <c r="E97" s="5" t="s">
        <v>18</v>
      </c>
      <c r="F97" s="85">
        <v>0</v>
      </c>
      <c r="G97" s="86">
        <v>0</v>
      </c>
      <c r="H97" s="86">
        <v>0</v>
      </c>
      <c r="I97" s="86">
        <v>0</v>
      </c>
      <c r="J97" s="86">
        <v>1</v>
      </c>
      <c r="K97" s="87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8">
        <f>SUM(F97:Q97)</f>
        <v>1</v>
      </c>
    </row>
    <row r="98" spans="1:26" ht="15.75" thickBot="1" x14ac:dyDescent="0.3">
      <c r="A98" s="801"/>
      <c r="B98" s="803"/>
      <c r="C98" s="805"/>
      <c r="D98" s="808"/>
      <c r="E98" s="8" t="s">
        <v>19</v>
      </c>
      <c r="F98" s="176">
        <v>0</v>
      </c>
      <c r="G98" s="171">
        <v>0</v>
      </c>
      <c r="H98" s="172">
        <v>0</v>
      </c>
      <c r="I98" s="172">
        <v>0</v>
      </c>
      <c r="J98" s="661">
        <v>1</v>
      </c>
      <c r="K98" s="662">
        <v>0</v>
      </c>
      <c r="L98" s="605">
        <v>0</v>
      </c>
      <c r="M98" s="645">
        <v>0</v>
      </c>
      <c r="N98" s="663">
        <v>0</v>
      </c>
      <c r="O98" s="539">
        <v>0</v>
      </c>
      <c r="P98" s="528">
        <v>0</v>
      </c>
      <c r="Q98" s="540">
        <v>0</v>
      </c>
      <c r="R98" s="166">
        <f>SUM(F98:Q98)</f>
        <v>1</v>
      </c>
    </row>
    <row r="99" spans="1:26" ht="15" customHeight="1" x14ac:dyDescent="0.25">
      <c r="A99" s="801"/>
      <c r="B99" s="803"/>
      <c r="C99" s="805"/>
      <c r="D99" s="808"/>
      <c r="E99" s="8" t="s">
        <v>20</v>
      </c>
      <c r="F99" s="91">
        <f>IF(F97=0,1,F98/F97)</f>
        <v>1</v>
      </c>
      <c r="G99" s="92">
        <f t="shared" ref="G99:R99" si="48">IF(G97=0,1,G98/G97)</f>
        <v>1</v>
      </c>
      <c r="H99" s="92">
        <f t="shared" si="48"/>
        <v>1</v>
      </c>
      <c r="I99" s="92">
        <f t="shared" si="48"/>
        <v>1</v>
      </c>
      <c r="J99" s="92">
        <f t="shared" si="48"/>
        <v>1</v>
      </c>
      <c r="K99" s="92">
        <f t="shared" si="48"/>
        <v>1</v>
      </c>
      <c r="L99" s="92">
        <f t="shared" si="48"/>
        <v>1</v>
      </c>
      <c r="M99" s="92">
        <f t="shared" si="48"/>
        <v>1</v>
      </c>
      <c r="N99" s="92">
        <f t="shared" si="48"/>
        <v>1</v>
      </c>
      <c r="O99" s="92">
        <f t="shared" si="48"/>
        <v>1</v>
      </c>
      <c r="P99" s="92">
        <f t="shared" si="48"/>
        <v>1</v>
      </c>
      <c r="Q99" s="92">
        <f t="shared" si="48"/>
        <v>1</v>
      </c>
      <c r="R99" s="167">
        <f t="shared" si="48"/>
        <v>1</v>
      </c>
    </row>
    <row r="100" spans="1:26" ht="15.75" customHeight="1" x14ac:dyDescent="0.25">
      <c r="A100" s="801"/>
      <c r="B100" s="803"/>
      <c r="C100" s="805"/>
      <c r="D100" s="808"/>
      <c r="E100" s="8" t="s">
        <v>21</v>
      </c>
      <c r="F100" s="94">
        <f t="shared" ref="F100:K100" si="49">IF(F97=1,1,$D97)</f>
        <v>5</v>
      </c>
      <c r="G100" s="95">
        <f t="shared" si="49"/>
        <v>5</v>
      </c>
      <c r="H100" s="95">
        <f t="shared" si="49"/>
        <v>5</v>
      </c>
      <c r="I100" s="95">
        <f t="shared" si="49"/>
        <v>5</v>
      </c>
      <c r="J100" s="95">
        <f>IF(J97=0,1,$D97)</f>
        <v>5</v>
      </c>
      <c r="K100" s="95">
        <f t="shared" si="49"/>
        <v>5</v>
      </c>
      <c r="L100" s="95">
        <f t="shared" ref="L100:Q100" si="50">IF(L97=1,0,$D97)</f>
        <v>5</v>
      </c>
      <c r="M100" s="95">
        <f t="shared" si="50"/>
        <v>5</v>
      </c>
      <c r="N100" s="95">
        <f t="shared" si="50"/>
        <v>5</v>
      </c>
      <c r="O100" s="95">
        <f t="shared" si="50"/>
        <v>5</v>
      </c>
      <c r="P100" s="95">
        <f t="shared" si="50"/>
        <v>5</v>
      </c>
      <c r="Q100" s="95">
        <f t="shared" si="50"/>
        <v>5</v>
      </c>
      <c r="R100" s="96">
        <f>IF(R97=0,0,$D97)</f>
        <v>5</v>
      </c>
    </row>
    <row r="101" spans="1:26" x14ac:dyDescent="0.25">
      <c r="A101" s="801"/>
      <c r="B101" s="803"/>
      <c r="C101" s="805"/>
      <c r="D101" s="808"/>
      <c r="E101" s="8" t="s">
        <v>22</v>
      </c>
      <c r="F101" s="94">
        <f t="shared" ref="F101:R101" si="51">IF(F99&gt;1,$D97,F99*$D97)</f>
        <v>5</v>
      </c>
      <c r="G101" s="95">
        <f t="shared" si="51"/>
        <v>5</v>
      </c>
      <c r="H101" s="95">
        <f t="shared" si="51"/>
        <v>5</v>
      </c>
      <c r="I101" s="95">
        <f t="shared" si="51"/>
        <v>5</v>
      </c>
      <c r="J101" s="95">
        <f t="shared" si="51"/>
        <v>5</v>
      </c>
      <c r="K101" s="97">
        <f t="shared" si="51"/>
        <v>5</v>
      </c>
      <c r="L101" s="95">
        <f t="shared" si="51"/>
        <v>5</v>
      </c>
      <c r="M101" s="95">
        <f t="shared" si="51"/>
        <v>5</v>
      </c>
      <c r="N101" s="95">
        <f t="shared" si="51"/>
        <v>5</v>
      </c>
      <c r="O101" s="95">
        <f t="shared" si="51"/>
        <v>5</v>
      </c>
      <c r="P101" s="95">
        <f t="shared" si="51"/>
        <v>5</v>
      </c>
      <c r="Q101" s="95">
        <f t="shared" si="51"/>
        <v>5</v>
      </c>
      <c r="R101" s="96">
        <f t="shared" si="51"/>
        <v>5</v>
      </c>
    </row>
    <row r="102" spans="1:26" x14ac:dyDescent="0.25">
      <c r="A102" s="801"/>
      <c r="B102" s="803"/>
      <c r="C102" s="806"/>
      <c r="D102" s="809"/>
      <c r="E102" s="17" t="s">
        <v>23</v>
      </c>
      <c r="F102" s="98">
        <f t="shared" ref="F102:R102" si="52">(F98/$R97)*$D97</f>
        <v>0</v>
      </c>
      <c r="G102" s="99">
        <f t="shared" si="52"/>
        <v>0</v>
      </c>
      <c r="H102" s="99">
        <f t="shared" si="52"/>
        <v>0</v>
      </c>
      <c r="I102" s="99">
        <f t="shared" si="52"/>
        <v>0</v>
      </c>
      <c r="J102" s="99">
        <f t="shared" si="52"/>
        <v>5</v>
      </c>
      <c r="K102" s="100">
        <f t="shared" si="52"/>
        <v>0</v>
      </c>
      <c r="L102" s="99">
        <f t="shared" si="52"/>
        <v>0</v>
      </c>
      <c r="M102" s="99">
        <f t="shared" si="52"/>
        <v>0</v>
      </c>
      <c r="N102" s="99">
        <f t="shared" si="52"/>
        <v>0</v>
      </c>
      <c r="O102" s="99">
        <f t="shared" si="52"/>
        <v>0</v>
      </c>
      <c r="P102" s="99">
        <f t="shared" si="52"/>
        <v>0</v>
      </c>
      <c r="Q102" s="99">
        <f t="shared" si="52"/>
        <v>0</v>
      </c>
      <c r="R102" s="101">
        <f t="shared" si="52"/>
        <v>5</v>
      </c>
    </row>
    <row r="103" spans="1:26" x14ac:dyDescent="0.25">
      <c r="A103" s="22"/>
      <c r="B103" s="23"/>
      <c r="C103" s="24"/>
      <c r="D103" s="23"/>
      <c r="E103" s="25"/>
      <c r="F103" s="102"/>
      <c r="G103" s="52"/>
      <c r="H103" s="52"/>
      <c r="I103" s="52"/>
      <c r="J103" s="52"/>
      <c r="K103" s="103"/>
      <c r="L103" s="52"/>
      <c r="M103" s="52"/>
      <c r="N103" s="52"/>
      <c r="O103" s="52"/>
      <c r="P103" s="52"/>
      <c r="Q103" s="52"/>
      <c r="R103" s="104"/>
    </row>
    <row r="104" spans="1:26" ht="15.75" thickBot="1" x14ac:dyDescent="0.3">
      <c r="A104" s="812" t="s">
        <v>50</v>
      </c>
      <c r="B104" s="814">
        <v>14</v>
      </c>
      <c r="C104" s="816" t="s">
        <v>64</v>
      </c>
      <c r="D104" s="819">
        <v>5</v>
      </c>
      <c r="E104" s="30" t="s">
        <v>18</v>
      </c>
      <c r="F104" s="147">
        <v>0</v>
      </c>
      <c r="G104" s="148">
        <v>0</v>
      </c>
      <c r="H104" s="148">
        <v>0</v>
      </c>
      <c r="I104" s="148">
        <v>0</v>
      </c>
      <c r="J104" s="148">
        <v>0</v>
      </c>
      <c r="K104" s="149">
        <v>1</v>
      </c>
      <c r="L104" s="148">
        <v>0</v>
      </c>
      <c r="M104" s="148">
        <v>0</v>
      </c>
      <c r="N104" s="148">
        <v>0</v>
      </c>
      <c r="O104" s="148">
        <v>0</v>
      </c>
      <c r="P104" s="148">
        <v>0</v>
      </c>
      <c r="Q104" s="148">
        <v>0</v>
      </c>
      <c r="R104" s="150">
        <f>SUM(F104:Q104)</f>
        <v>1</v>
      </c>
    </row>
    <row r="105" spans="1:26" ht="15.75" thickBot="1" x14ac:dyDescent="0.3">
      <c r="A105" s="813"/>
      <c r="B105" s="815"/>
      <c r="C105" s="817"/>
      <c r="D105" s="820"/>
      <c r="E105" s="36" t="s">
        <v>19</v>
      </c>
      <c r="F105" s="736">
        <v>0</v>
      </c>
      <c r="G105" s="739">
        <v>0</v>
      </c>
      <c r="H105" s="737">
        <v>0</v>
      </c>
      <c r="I105" s="737">
        <v>0</v>
      </c>
      <c r="J105" s="749">
        <v>0</v>
      </c>
      <c r="K105" s="740">
        <v>0</v>
      </c>
      <c r="L105" s="741">
        <v>0</v>
      </c>
      <c r="M105" s="742">
        <v>0</v>
      </c>
      <c r="N105" s="742">
        <v>0</v>
      </c>
      <c r="O105" s="529">
        <v>0</v>
      </c>
      <c r="P105" s="529">
        <v>0</v>
      </c>
      <c r="Q105" s="529">
        <v>1</v>
      </c>
      <c r="R105" s="173">
        <f>SUM(F105:Q105)</f>
        <v>1</v>
      </c>
    </row>
    <row r="106" spans="1:26" x14ac:dyDescent="0.25">
      <c r="A106" s="813"/>
      <c r="B106" s="815"/>
      <c r="C106" s="817"/>
      <c r="D106" s="820"/>
      <c r="E106" s="36" t="s">
        <v>20</v>
      </c>
      <c r="F106" s="151">
        <f>IF(F104=0,1,F105/F104)</f>
        <v>1</v>
      </c>
      <c r="G106" s="151">
        <f t="shared" ref="G106:R106" si="53">IF(G104=0,1,G105/G104)</f>
        <v>1</v>
      </c>
      <c r="H106" s="151">
        <f t="shared" si="53"/>
        <v>1</v>
      </c>
      <c r="I106" s="151">
        <f t="shared" si="53"/>
        <v>1</v>
      </c>
      <c r="J106" s="151">
        <f t="shared" si="53"/>
        <v>1</v>
      </c>
      <c r="K106" s="151">
        <f t="shared" si="53"/>
        <v>0</v>
      </c>
      <c r="L106" s="151">
        <f t="shared" si="53"/>
        <v>1</v>
      </c>
      <c r="M106" s="151">
        <f t="shared" si="53"/>
        <v>1</v>
      </c>
      <c r="N106" s="151">
        <f t="shared" si="53"/>
        <v>1</v>
      </c>
      <c r="O106" s="151">
        <f t="shared" si="53"/>
        <v>1</v>
      </c>
      <c r="P106" s="151">
        <f t="shared" si="53"/>
        <v>1</v>
      </c>
      <c r="Q106" s="151">
        <f t="shared" si="53"/>
        <v>1</v>
      </c>
      <c r="R106" s="151">
        <f t="shared" si="53"/>
        <v>1</v>
      </c>
    </row>
    <row r="107" spans="1:26" ht="15" customHeight="1" x14ac:dyDescent="0.25">
      <c r="A107" s="813"/>
      <c r="B107" s="815"/>
      <c r="C107" s="817"/>
      <c r="D107" s="820"/>
      <c r="E107" s="36" t="s">
        <v>21</v>
      </c>
      <c r="F107" s="155">
        <f>IF(F104=1,0,$D104)</f>
        <v>5</v>
      </c>
      <c r="G107" s="156">
        <f t="shared" ref="G107:Q107" si="54">IF(G104=1,0,$D104)</f>
        <v>5</v>
      </c>
      <c r="H107" s="156">
        <f t="shared" si="54"/>
        <v>5</v>
      </c>
      <c r="I107" s="156">
        <f t="shared" si="54"/>
        <v>5</v>
      </c>
      <c r="J107" s="156">
        <f t="shared" si="54"/>
        <v>5</v>
      </c>
      <c r="K107" s="157">
        <f>IF(K104=0,0,$D104)</f>
        <v>5</v>
      </c>
      <c r="L107" s="156">
        <f t="shared" si="54"/>
        <v>5</v>
      </c>
      <c r="M107" s="156">
        <f t="shared" si="54"/>
        <v>5</v>
      </c>
      <c r="N107" s="156">
        <f t="shared" si="54"/>
        <v>5</v>
      </c>
      <c r="O107" s="156">
        <f t="shared" si="54"/>
        <v>5</v>
      </c>
      <c r="P107" s="156">
        <f t="shared" si="54"/>
        <v>5</v>
      </c>
      <c r="Q107" s="156">
        <f t="shared" si="54"/>
        <v>5</v>
      </c>
      <c r="R107" s="158">
        <f>IF(R104=0,0,$D104)</f>
        <v>5</v>
      </c>
    </row>
    <row r="108" spans="1:26" x14ac:dyDescent="0.25">
      <c r="A108" s="813"/>
      <c r="B108" s="815"/>
      <c r="C108" s="817"/>
      <c r="D108" s="820"/>
      <c r="E108" s="36" t="s">
        <v>22</v>
      </c>
      <c r="F108" s="155">
        <f t="shared" ref="F108:R108" si="55">IF(F106&gt;1,$D104,F106*$D104)</f>
        <v>5</v>
      </c>
      <c r="G108" s="156">
        <f t="shared" si="55"/>
        <v>5</v>
      </c>
      <c r="H108" s="156">
        <f t="shared" si="55"/>
        <v>5</v>
      </c>
      <c r="I108" s="156">
        <f t="shared" si="55"/>
        <v>5</v>
      </c>
      <c r="J108" s="156">
        <f t="shared" si="55"/>
        <v>5</v>
      </c>
      <c r="K108" s="157">
        <f t="shared" si="55"/>
        <v>0</v>
      </c>
      <c r="L108" s="156">
        <f t="shared" si="55"/>
        <v>5</v>
      </c>
      <c r="M108" s="156">
        <f t="shared" si="55"/>
        <v>5</v>
      </c>
      <c r="N108" s="156">
        <f t="shared" si="55"/>
        <v>5</v>
      </c>
      <c r="O108" s="156">
        <f t="shared" si="55"/>
        <v>5</v>
      </c>
      <c r="P108" s="156">
        <f t="shared" si="55"/>
        <v>5</v>
      </c>
      <c r="Q108" s="156">
        <f t="shared" si="55"/>
        <v>5</v>
      </c>
      <c r="R108" s="158">
        <f t="shared" si="55"/>
        <v>5</v>
      </c>
    </row>
    <row r="109" spans="1:26" x14ac:dyDescent="0.25">
      <c r="A109" s="813"/>
      <c r="B109" s="815"/>
      <c r="C109" s="818"/>
      <c r="D109" s="821"/>
      <c r="E109" s="45" t="s">
        <v>23</v>
      </c>
      <c r="F109" s="159">
        <f t="shared" ref="F109:R109" si="56">(F105/$R104)*$D104</f>
        <v>0</v>
      </c>
      <c r="G109" s="160">
        <f t="shared" si="56"/>
        <v>0</v>
      </c>
      <c r="H109" s="160">
        <f t="shared" si="56"/>
        <v>0</v>
      </c>
      <c r="I109" s="160">
        <f t="shared" si="56"/>
        <v>0</v>
      </c>
      <c r="J109" s="160">
        <f t="shared" si="56"/>
        <v>0</v>
      </c>
      <c r="K109" s="161">
        <f t="shared" si="56"/>
        <v>0</v>
      </c>
      <c r="L109" s="160">
        <f t="shared" si="56"/>
        <v>0</v>
      </c>
      <c r="M109" s="160">
        <f t="shared" si="56"/>
        <v>0</v>
      </c>
      <c r="N109" s="160">
        <f t="shared" si="56"/>
        <v>0</v>
      </c>
      <c r="O109" s="160">
        <f t="shared" si="56"/>
        <v>0</v>
      </c>
      <c r="P109" s="160">
        <f t="shared" si="56"/>
        <v>0</v>
      </c>
      <c r="Q109" s="160">
        <f t="shared" si="56"/>
        <v>5</v>
      </c>
      <c r="R109" s="162">
        <f t="shared" si="56"/>
        <v>5</v>
      </c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22"/>
      <c r="B110" s="23"/>
      <c r="C110" s="24"/>
      <c r="D110" s="23"/>
      <c r="E110" s="25"/>
      <c r="F110" s="102"/>
      <c r="G110" s="52"/>
      <c r="H110" s="52"/>
      <c r="I110" s="52"/>
      <c r="J110" s="52"/>
      <c r="K110" s="103"/>
      <c r="L110" s="52"/>
      <c r="M110" s="52"/>
      <c r="N110" s="52"/>
      <c r="O110" s="52"/>
      <c r="P110" s="52"/>
      <c r="Q110" s="52"/>
      <c r="R110" s="104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thickBot="1" x14ac:dyDescent="0.3">
      <c r="A111" s="800" t="s">
        <v>50</v>
      </c>
      <c r="B111" s="802">
        <v>15</v>
      </c>
      <c r="C111" s="804" t="s">
        <v>65</v>
      </c>
      <c r="D111" s="807">
        <v>5</v>
      </c>
      <c r="E111" s="5" t="s">
        <v>18</v>
      </c>
      <c r="F111" s="85">
        <v>1</v>
      </c>
      <c r="G111" s="86">
        <v>0</v>
      </c>
      <c r="H111" s="86">
        <v>0</v>
      </c>
      <c r="I111" s="86">
        <v>0</v>
      </c>
      <c r="J111" s="86">
        <v>0</v>
      </c>
      <c r="K111" s="87">
        <v>0</v>
      </c>
      <c r="L111" s="86">
        <v>0</v>
      </c>
      <c r="M111" s="86">
        <v>0</v>
      </c>
      <c r="N111" s="86">
        <v>0</v>
      </c>
      <c r="O111" s="86">
        <v>0</v>
      </c>
      <c r="P111" s="86">
        <v>0</v>
      </c>
      <c r="Q111" s="86">
        <v>0</v>
      </c>
      <c r="R111" s="88">
        <f>SUM(F111:Q111)</f>
        <v>1</v>
      </c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801"/>
      <c r="B112" s="803"/>
      <c r="C112" s="805"/>
      <c r="D112" s="808"/>
      <c r="E112" s="8" t="s">
        <v>19</v>
      </c>
      <c r="F112" s="177">
        <v>1</v>
      </c>
      <c r="G112" s="165">
        <v>0</v>
      </c>
      <c r="H112" s="178">
        <v>0</v>
      </c>
      <c r="I112" s="165">
        <v>0</v>
      </c>
      <c r="J112" s="165">
        <v>0</v>
      </c>
      <c r="K112" s="604">
        <v>0</v>
      </c>
      <c r="L112" s="601">
        <v>0</v>
      </c>
      <c r="M112" s="171">
        <v>0</v>
      </c>
      <c r="N112" s="171">
        <v>0</v>
      </c>
      <c r="O112" s="528">
        <v>0</v>
      </c>
      <c r="P112" s="528">
        <v>0</v>
      </c>
      <c r="Q112" s="540">
        <v>0</v>
      </c>
      <c r="R112" s="166">
        <f>SUM(F112:Q112)</f>
        <v>1</v>
      </c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801"/>
      <c r="B113" s="803"/>
      <c r="C113" s="805"/>
      <c r="D113" s="808"/>
      <c r="E113" s="8" t="s">
        <v>20</v>
      </c>
      <c r="F113" s="91">
        <f t="shared" ref="F113:R113" si="57">IF(F111=0,1,F112/F111)</f>
        <v>1</v>
      </c>
      <c r="G113" s="92">
        <f t="shared" si="57"/>
        <v>1</v>
      </c>
      <c r="H113" s="92">
        <f t="shared" si="57"/>
        <v>1</v>
      </c>
      <c r="I113" s="92">
        <f t="shared" si="57"/>
        <v>1</v>
      </c>
      <c r="J113" s="92">
        <f t="shared" si="57"/>
        <v>1</v>
      </c>
      <c r="K113" s="128">
        <f t="shared" si="57"/>
        <v>1</v>
      </c>
      <c r="L113" s="92">
        <f t="shared" si="57"/>
        <v>1</v>
      </c>
      <c r="M113" s="92">
        <f t="shared" si="57"/>
        <v>1</v>
      </c>
      <c r="N113" s="92">
        <f t="shared" si="57"/>
        <v>1</v>
      </c>
      <c r="O113" s="92">
        <f t="shared" si="57"/>
        <v>1</v>
      </c>
      <c r="P113" s="92">
        <f t="shared" si="57"/>
        <v>1</v>
      </c>
      <c r="Q113" s="92">
        <f t="shared" si="57"/>
        <v>1</v>
      </c>
      <c r="R113" s="167">
        <f t="shared" si="57"/>
        <v>1</v>
      </c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801"/>
      <c r="B114" s="803"/>
      <c r="C114" s="805"/>
      <c r="D114" s="808"/>
      <c r="E114" s="8" t="s">
        <v>21</v>
      </c>
      <c r="F114" s="94">
        <f>IF(F111=0,0,$D111)</f>
        <v>5</v>
      </c>
      <c r="G114" s="95">
        <f t="shared" ref="G114:Q114" si="58">IF(G111=1,1,$D111)</f>
        <v>5</v>
      </c>
      <c r="H114" s="95">
        <f t="shared" si="58"/>
        <v>5</v>
      </c>
      <c r="I114" s="95">
        <f t="shared" si="58"/>
        <v>5</v>
      </c>
      <c r="J114" s="95">
        <f t="shared" si="58"/>
        <v>5</v>
      </c>
      <c r="K114" s="95">
        <f t="shared" si="58"/>
        <v>5</v>
      </c>
      <c r="L114" s="94">
        <f t="shared" si="58"/>
        <v>5</v>
      </c>
      <c r="M114" s="95">
        <f t="shared" si="58"/>
        <v>5</v>
      </c>
      <c r="N114" s="95">
        <f>IF(N111=1,1,$D111)</f>
        <v>5</v>
      </c>
      <c r="O114" s="95">
        <f t="shared" si="58"/>
        <v>5</v>
      </c>
      <c r="P114" s="95">
        <f t="shared" si="58"/>
        <v>5</v>
      </c>
      <c r="Q114" s="95">
        <f t="shared" si="58"/>
        <v>5</v>
      </c>
      <c r="R114" s="96">
        <f>IF(R111=0,0,$D111)</f>
        <v>5</v>
      </c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801"/>
      <c r="B115" s="803"/>
      <c r="C115" s="805"/>
      <c r="D115" s="808"/>
      <c r="E115" s="8" t="s">
        <v>22</v>
      </c>
      <c r="F115" s="94">
        <f t="shared" ref="F115:R115" si="59">IF(F113&gt;1,$D111,F113*$D111)</f>
        <v>5</v>
      </c>
      <c r="G115" s="95">
        <f t="shared" si="59"/>
        <v>5</v>
      </c>
      <c r="H115" s="95">
        <f t="shared" si="59"/>
        <v>5</v>
      </c>
      <c r="I115" s="95">
        <f t="shared" si="59"/>
        <v>5</v>
      </c>
      <c r="J115" s="95">
        <f t="shared" si="59"/>
        <v>5</v>
      </c>
      <c r="K115" s="97">
        <f t="shared" si="59"/>
        <v>5</v>
      </c>
      <c r="L115" s="95">
        <f t="shared" si="59"/>
        <v>5</v>
      </c>
      <c r="M115" s="95">
        <f t="shared" si="59"/>
        <v>5</v>
      </c>
      <c r="N115" s="95">
        <f t="shared" si="59"/>
        <v>5</v>
      </c>
      <c r="O115" s="95">
        <f t="shared" si="59"/>
        <v>5</v>
      </c>
      <c r="P115" s="95">
        <f t="shared" si="59"/>
        <v>5</v>
      </c>
      <c r="Q115" s="95">
        <f t="shared" si="59"/>
        <v>5</v>
      </c>
      <c r="R115" s="96">
        <f t="shared" si="59"/>
        <v>5</v>
      </c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801"/>
      <c r="B116" s="803"/>
      <c r="C116" s="806"/>
      <c r="D116" s="809"/>
      <c r="E116" s="17" t="s">
        <v>23</v>
      </c>
      <c r="F116" s="98">
        <f t="shared" ref="F116:R116" si="60">(F112/$R111)*$D111</f>
        <v>5</v>
      </c>
      <c r="G116" s="99">
        <f t="shared" si="60"/>
        <v>0</v>
      </c>
      <c r="H116" s="99">
        <f t="shared" si="60"/>
        <v>0</v>
      </c>
      <c r="I116" s="99">
        <f t="shared" si="60"/>
        <v>0</v>
      </c>
      <c r="J116" s="99">
        <f t="shared" si="60"/>
        <v>0</v>
      </c>
      <c r="K116" s="100">
        <f t="shared" si="60"/>
        <v>0</v>
      </c>
      <c r="L116" s="99">
        <f t="shared" si="60"/>
        <v>0</v>
      </c>
      <c r="M116" s="99">
        <f t="shared" si="60"/>
        <v>0</v>
      </c>
      <c r="N116" s="99">
        <f t="shared" si="60"/>
        <v>0</v>
      </c>
      <c r="O116" s="99">
        <f t="shared" si="60"/>
        <v>0</v>
      </c>
      <c r="P116" s="99">
        <f t="shared" si="60"/>
        <v>0</v>
      </c>
      <c r="Q116" s="99">
        <f t="shared" si="60"/>
        <v>0</v>
      </c>
      <c r="R116" s="101">
        <f t="shared" si="60"/>
        <v>5</v>
      </c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22"/>
      <c r="B117" s="23"/>
      <c r="C117" s="24"/>
      <c r="D117" s="23"/>
      <c r="E117" s="25"/>
      <c r="F117" s="102"/>
      <c r="G117" s="52"/>
      <c r="H117" s="52"/>
      <c r="I117" s="52"/>
      <c r="J117" s="52"/>
      <c r="K117" s="103"/>
      <c r="L117" s="52"/>
      <c r="M117" s="52"/>
      <c r="N117" s="52"/>
      <c r="O117" s="52"/>
      <c r="P117" s="52"/>
      <c r="Q117" s="52"/>
      <c r="R117" s="104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thickBot="1" x14ac:dyDescent="0.3">
      <c r="A118" s="812" t="s">
        <v>50</v>
      </c>
      <c r="B118" s="814">
        <v>16</v>
      </c>
      <c r="C118" s="816" t="s">
        <v>66</v>
      </c>
      <c r="D118" s="819">
        <v>5</v>
      </c>
      <c r="E118" s="30" t="s">
        <v>18</v>
      </c>
      <c r="F118" s="147">
        <v>0</v>
      </c>
      <c r="G118" s="148">
        <v>0</v>
      </c>
      <c r="H118" s="148">
        <v>1</v>
      </c>
      <c r="I118" s="148">
        <v>0</v>
      </c>
      <c r="J118" s="148">
        <v>0</v>
      </c>
      <c r="K118" s="149">
        <v>0</v>
      </c>
      <c r="L118" s="148">
        <v>0</v>
      </c>
      <c r="M118" s="148">
        <v>0</v>
      </c>
      <c r="N118" s="148">
        <v>0</v>
      </c>
      <c r="O118" s="148">
        <v>0</v>
      </c>
      <c r="P118" s="148">
        <v>0</v>
      </c>
      <c r="Q118" s="148">
        <v>0</v>
      </c>
      <c r="R118" s="150">
        <f>SUM(F118:Q118)</f>
        <v>1</v>
      </c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813"/>
      <c r="B119" s="815"/>
      <c r="C119" s="817"/>
      <c r="D119" s="820"/>
      <c r="E119" s="36" t="s">
        <v>19</v>
      </c>
      <c r="F119" s="730">
        <v>0</v>
      </c>
      <c r="G119" s="731">
        <v>0</v>
      </c>
      <c r="H119" s="732">
        <v>1</v>
      </c>
      <c r="I119" s="731">
        <v>0</v>
      </c>
      <c r="J119" s="731">
        <v>0</v>
      </c>
      <c r="K119" s="750">
        <v>0</v>
      </c>
      <c r="L119" s="751">
        <v>0</v>
      </c>
      <c r="M119" s="741">
        <v>0</v>
      </c>
      <c r="N119" s="742">
        <v>0</v>
      </c>
      <c r="O119" s="529">
        <v>0</v>
      </c>
      <c r="P119" s="529">
        <v>0</v>
      </c>
      <c r="Q119" s="533">
        <v>0</v>
      </c>
      <c r="R119" s="173">
        <f>SUM(F119:Q119)</f>
        <v>1</v>
      </c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813"/>
      <c r="B120" s="815"/>
      <c r="C120" s="817"/>
      <c r="D120" s="820"/>
      <c r="E120" s="36" t="s">
        <v>20</v>
      </c>
      <c r="F120" s="152">
        <f t="shared" ref="F120:R120" si="61">IF(F118=0,1,F119/F118)</f>
        <v>1</v>
      </c>
      <c r="G120" s="152">
        <f t="shared" si="61"/>
        <v>1</v>
      </c>
      <c r="H120" s="152">
        <f t="shared" si="61"/>
        <v>1</v>
      </c>
      <c r="I120" s="531">
        <f t="shared" si="61"/>
        <v>1</v>
      </c>
      <c r="J120" s="531">
        <f t="shared" si="61"/>
        <v>1</v>
      </c>
      <c r="K120" s="534">
        <f t="shared" si="61"/>
        <v>1</v>
      </c>
      <c r="L120" s="531">
        <f t="shared" si="61"/>
        <v>1</v>
      </c>
      <c r="M120" s="531">
        <f t="shared" si="61"/>
        <v>1</v>
      </c>
      <c r="N120" s="531">
        <f t="shared" si="61"/>
        <v>1</v>
      </c>
      <c r="O120" s="531">
        <f t="shared" si="61"/>
        <v>1</v>
      </c>
      <c r="P120" s="531">
        <f t="shared" si="61"/>
        <v>1</v>
      </c>
      <c r="Q120" s="531">
        <f t="shared" si="61"/>
        <v>1</v>
      </c>
      <c r="R120" s="154">
        <f t="shared" si="61"/>
        <v>1</v>
      </c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813"/>
      <c r="B121" s="815"/>
      <c r="C121" s="817"/>
      <c r="D121" s="820"/>
      <c r="E121" s="36" t="s">
        <v>21</v>
      </c>
      <c r="F121" s="155">
        <f>IF(F118=1,0,$D118)</f>
        <v>5</v>
      </c>
      <c r="G121" s="156">
        <f>IF(G118=1,0,$D118)</f>
        <v>5</v>
      </c>
      <c r="H121" s="156">
        <f>IF(H118=0,0,$D118)</f>
        <v>5</v>
      </c>
      <c r="I121" s="535">
        <f>IF(I118=1,0,$D118)</f>
        <v>5</v>
      </c>
      <c r="J121" s="535">
        <f>IF(J118=1,1,$D118)</f>
        <v>5</v>
      </c>
      <c r="K121" s="535">
        <f>IF(K118=1,1,$D118)</f>
        <v>5</v>
      </c>
      <c r="L121" s="535">
        <f t="shared" ref="L121:Q121" si="62">IF(L118=1,0,$D118)</f>
        <v>5</v>
      </c>
      <c r="M121" s="535">
        <f t="shared" si="62"/>
        <v>5</v>
      </c>
      <c r="N121" s="535">
        <f t="shared" si="62"/>
        <v>5</v>
      </c>
      <c r="O121" s="535">
        <f t="shared" si="62"/>
        <v>5</v>
      </c>
      <c r="P121" s="535">
        <f>IF(P118=1,0,$D118)</f>
        <v>5</v>
      </c>
      <c r="Q121" s="535">
        <f t="shared" si="62"/>
        <v>5</v>
      </c>
      <c r="R121" s="158">
        <f>IF(R118=0,0,$D118)</f>
        <v>5</v>
      </c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813"/>
      <c r="B122" s="815"/>
      <c r="C122" s="817"/>
      <c r="D122" s="820"/>
      <c r="E122" s="36" t="s">
        <v>22</v>
      </c>
      <c r="F122" s="155">
        <f t="shared" ref="F122:R122" si="63">IF(F120&gt;1,$D118,F120*$D118)</f>
        <v>5</v>
      </c>
      <c r="G122" s="156">
        <f t="shared" si="63"/>
        <v>5</v>
      </c>
      <c r="H122" s="156">
        <f t="shared" si="63"/>
        <v>5</v>
      </c>
      <c r="I122" s="156">
        <f t="shared" si="63"/>
        <v>5</v>
      </c>
      <c r="J122" s="156">
        <f t="shared" si="63"/>
        <v>5</v>
      </c>
      <c r="K122" s="157">
        <f t="shared" si="63"/>
        <v>5</v>
      </c>
      <c r="L122" s="156">
        <f t="shared" si="63"/>
        <v>5</v>
      </c>
      <c r="M122" s="156">
        <f t="shared" si="63"/>
        <v>5</v>
      </c>
      <c r="N122" s="156">
        <f t="shared" si="63"/>
        <v>5</v>
      </c>
      <c r="O122" s="156">
        <f t="shared" si="63"/>
        <v>5</v>
      </c>
      <c r="P122" s="156">
        <f t="shared" si="63"/>
        <v>5</v>
      </c>
      <c r="Q122" s="156">
        <f t="shared" si="63"/>
        <v>5</v>
      </c>
      <c r="R122" s="158">
        <f t="shared" si="63"/>
        <v>5</v>
      </c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813"/>
      <c r="B123" s="815"/>
      <c r="C123" s="818"/>
      <c r="D123" s="821"/>
      <c r="E123" s="45" t="s">
        <v>23</v>
      </c>
      <c r="F123" s="159">
        <f t="shared" ref="F123:R123" si="64">(F119/$R118)*$D118</f>
        <v>0</v>
      </c>
      <c r="G123" s="160">
        <f t="shared" si="64"/>
        <v>0</v>
      </c>
      <c r="H123" s="160">
        <f t="shared" si="64"/>
        <v>5</v>
      </c>
      <c r="I123" s="160">
        <f t="shared" si="64"/>
        <v>0</v>
      </c>
      <c r="J123" s="160">
        <f t="shared" si="64"/>
        <v>0</v>
      </c>
      <c r="K123" s="161">
        <f t="shared" si="64"/>
        <v>0</v>
      </c>
      <c r="L123" s="160">
        <f t="shared" si="64"/>
        <v>0</v>
      </c>
      <c r="M123" s="160">
        <f t="shared" si="64"/>
        <v>0</v>
      </c>
      <c r="N123" s="160">
        <f t="shared" si="64"/>
        <v>0</v>
      </c>
      <c r="O123" s="160">
        <f t="shared" si="64"/>
        <v>0</v>
      </c>
      <c r="P123" s="160">
        <f t="shared" si="64"/>
        <v>0</v>
      </c>
      <c r="Q123" s="160">
        <f t="shared" si="64"/>
        <v>0</v>
      </c>
      <c r="R123" s="162">
        <f t="shared" si="64"/>
        <v>5</v>
      </c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22"/>
      <c r="B124" s="23"/>
      <c r="C124" s="24"/>
      <c r="D124" s="23"/>
      <c r="E124" s="25"/>
      <c r="F124" s="102"/>
      <c r="G124" s="52"/>
      <c r="H124" s="52"/>
      <c r="I124" s="52"/>
      <c r="J124" s="52"/>
      <c r="K124" s="103"/>
      <c r="L124" s="52"/>
      <c r="M124" s="52"/>
      <c r="N124" s="52"/>
      <c r="O124" s="52"/>
      <c r="P124" s="52"/>
      <c r="Q124" s="52"/>
      <c r="R124" s="104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thickBot="1" x14ac:dyDescent="0.3">
      <c r="A125" s="800" t="s">
        <v>50</v>
      </c>
      <c r="B125" s="802">
        <v>17</v>
      </c>
      <c r="C125" s="804" t="s">
        <v>67</v>
      </c>
      <c r="D125" s="807">
        <v>2</v>
      </c>
      <c r="E125" s="5" t="s">
        <v>18</v>
      </c>
      <c r="F125" s="85">
        <v>0</v>
      </c>
      <c r="G125" s="86">
        <v>0</v>
      </c>
      <c r="H125" s="86">
        <v>1</v>
      </c>
      <c r="I125" s="86">
        <v>0</v>
      </c>
      <c r="J125" s="86">
        <v>0</v>
      </c>
      <c r="K125" s="87">
        <v>0</v>
      </c>
      <c r="L125" s="86">
        <v>0</v>
      </c>
      <c r="M125" s="86">
        <v>0</v>
      </c>
      <c r="N125" s="86">
        <v>0</v>
      </c>
      <c r="O125" s="86">
        <v>0</v>
      </c>
      <c r="P125" s="86">
        <v>0</v>
      </c>
      <c r="Q125" s="86">
        <v>0</v>
      </c>
      <c r="R125" s="88">
        <f>SUM(F125:Q125)</f>
        <v>1</v>
      </c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801"/>
      <c r="B126" s="803"/>
      <c r="C126" s="805"/>
      <c r="D126" s="808"/>
      <c r="E126" s="8" t="s">
        <v>19</v>
      </c>
      <c r="F126" s="168">
        <v>0</v>
      </c>
      <c r="G126" s="169">
        <v>0</v>
      </c>
      <c r="H126" s="174">
        <v>1</v>
      </c>
      <c r="I126" s="169">
        <v>0</v>
      </c>
      <c r="J126" s="169">
        <v>0</v>
      </c>
      <c r="K126" s="603">
        <v>0</v>
      </c>
      <c r="L126" s="664">
        <v>0</v>
      </c>
      <c r="M126" s="170">
        <v>0</v>
      </c>
      <c r="N126" s="601">
        <v>0</v>
      </c>
      <c r="O126" s="528">
        <v>0</v>
      </c>
      <c r="P126" s="528">
        <v>0</v>
      </c>
      <c r="Q126" s="540">
        <v>0</v>
      </c>
      <c r="R126" s="166">
        <f>SUM(F126:Q126)</f>
        <v>1</v>
      </c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801"/>
      <c r="B127" s="803"/>
      <c r="C127" s="805"/>
      <c r="D127" s="808"/>
      <c r="E127" s="8" t="s">
        <v>20</v>
      </c>
      <c r="F127" s="91">
        <f t="shared" ref="F127:M127" si="65">IF(F125=0,1,F126/F125)</f>
        <v>1</v>
      </c>
      <c r="G127" s="92">
        <f t="shared" si="65"/>
        <v>1</v>
      </c>
      <c r="H127" s="92">
        <f t="shared" si="65"/>
        <v>1</v>
      </c>
      <c r="I127" s="92">
        <f t="shared" si="65"/>
        <v>1</v>
      </c>
      <c r="J127" s="92">
        <f t="shared" si="65"/>
        <v>1</v>
      </c>
      <c r="K127" s="92">
        <f t="shared" si="65"/>
        <v>1</v>
      </c>
      <c r="L127" s="91">
        <f t="shared" si="65"/>
        <v>1</v>
      </c>
      <c r="M127" s="92">
        <f t="shared" si="65"/>
        <v>1</v>
      </c>
      <c r="N127" s="92">
        <f>IF(N125=0,1,N126/N125)</f>
        <v>1</v>
      </c>
      <c r="O127" s="92">
        <f>IF(O125=0,1,O126/O125)</f>
        <v>1</v>
      </c>
      <c r="P127" s="92">
        <f>IF(P125=0,1,P126/P125)</f>
        <v>1</v>
      </c>
      <c r="Q127" s="92">
        <f>IF(Q125=0,1,Q126/Q125)</f>
        <v>1</v>
      </c>
      <c r="R127" s="167">
        <f>IF(R125=0,1,R126/R125)</f>
        <v>1</v>
      </c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801"/>
      <c r="B128" s="803"/>
      <c r="C128" s="805"/>
      <c r="D128" s="808"/>
      <c r="E128" s="8" t="s">
        <v>21</v>
      </c>
      <c r="F128" s="94">
        <f>IF(F125=1,0,$D125)</f>
        <v>2</v>
      </c>
      <c r="G128" s="95">
        <f t="shared" ref="G128:Q128" si="66">IF(G125=1,0,$D125)</f>
        <v>2</v>
      </c>
      <c r="H128" s="95">
        <f>IF(H125=0,0,$D125)</f>
        <v>2</v>
      </c>
      <c r="I128" s="95">
        <f t="shared" si="66"/>
        <v>2</v>
      </c>
      <c r="J128" s="95">
        <f t="shared" si="66"/>
        <v>2</v>
      </c>
      <c r="K128" s="97">
        <f t="shared" si="66"/>
        <v>2</v>
      </c>
      <c r="L128" s="95">
        <f t="shared" si="66"/>
        <v>2</v>
      </c>
      <c r="M128" s="95">
        <f t="shared" si="66"/>
        <v>2</v>
      </c>
      <c r="N128" s="95">
        <f t="shared" si="66"/>
        <v>2</v>
      </c>
      <c r="O128" s="95">
        <f t="shared" si="66"/>
        <v>2</v>
      </c>
      <c r="P128" s="95">
        <f>IF(P125=1,0,$D125)</f>
        <v>2</v>
      </c>
      <c r="Q128" s="95">
        <f t="shared" si="66"/>
        <v>2</v>
      </c>
      <c r="R128" s="96">
        <f>IF(R125=0,0,$D125)</f>
        <v>2</v>
      </c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801"/>
      <c r="B129" s="803"/>
      <c r="C129" s="805"/>
      <c r="D129" s="808"/>
      <c r="E129" s="8" t="s">
        <v>22</v>
      </c>
      <c r="F129" s="94">
        <f t="shared" ref="F129:R129" si="67">IF(F127&gt;1,$D125,F127*$D125)</f>
        <v>2</v>
      </c>
      <c r="G129" s="95">
        <f t="shared" si="67"/>
        <v>2</v>
      </c>
      <c r="H129" s="95">
        <f t="shared" si="67"/>
        <v>2</v>
      </c>
      <c r="I129" s="95">
        <f t="shared" si="67"/>
        <v>2</v>
      </c>
      <c r="J129" s="95">
        <f t="shared" si="67"/>
        <v>2</v>
      </c>
      <c r="K129" s="97">
        <f t="shared" si="67"/>
        <v>2</v>
      </c>
      <c r="L129" s="95">
        <f t="shared" si="67"/>
        <v>2</v>
      </c>
      <c r="M129" s="95">
        <f t="shared" si="67"/>
        <v>2</v>
      </c>
      <c r="N129" s="95">
        <f t="shared" si="67"/>
        <v>2</v>
      </c>
      <c r="O129" s="95">
        <f t="shared" si="67"/>
        <v>2</v>
      </c>
      <c r="P129" s="95">
        <f t="shared" si="67"/>
        <v>2</v>
      </c>
      <c r="Q129" s="95">
        <f t="shared" si="67"/>
        <v>2</v>
      </c>
      <c r="R129" s="96">
        <f t="shared" si="67"/>
        <v>2</v>
      </c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801"/>
      <c r="B130" s="803"/>
      <c r="C130" s="806"/>
      <c r="D130" s="809"/>
      <c r="E130" s="17" t="s">
        <v>23</v>
      </c>
      <c r="F130" s="98">
        <f t="shared" ref="F130:R130" si="68">(F126/$R125)*$D125</f>
        <v>0</v>
      </c>
      <c r="G130" s="99">
        <f t="shared" si="68"/>
        <v>0</v>
      </c>
      <c r="H130" s="99">
        <f t="shared" si="68"/>
        <v>2</v>
      </c>
      <c r="I130" s="99">
        <f t="shared" si="68"/>
        <v>0</v>
      </c>
      <c r="J130" s="99">
        <f t="shared" si="68"/>
        <v>0</v>
      </c>
      <c r="K130" s="100">
        <f t="shared" si="68"/>
        <v>0</v>
      </c>
      <c r="L130" s="99">
        <f t="shared" si="68"/>
        <v>0</v>
      </c>
      <c r="M130" s="99">
        <f t="shared" si="68"/>
        <v>0</v>
      </c>
      <c r="N130" s="99">
        <f t="shared" si="68"/>
        <v>0</v>
      </c>
      <c r="O130" s="99">
        <f t="shared" si="68"/>
        <v>0</v>
      </c>
      <c r="P130" s="99">
        <f t="shared" si="68"/>
        <v>0</v>
      </c>
      <c r="Q130" s="99">
        <f t="shared" si="68"/>
        <v>0</v>
      </c>
      <c r="R130" s="101">
        <f t="shared" si="68"/>
        <v>2</v>
      </c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22"/>
      <c r="B131" s="23"/>
      <c r="C131" s="24"/>
      <c r="D131" s="23"/>
      <c r="E131" s="25"/>
      <c r="F131" s="102"/>
      <c r="G131" s="52"/>
      <c r="H131" s="52"/>
      <c r="I131" s="52"/>
      <c r="J131" s="52"/>
      <c r="K131" s="103"/>
      <c r="L131" s="52"/>
      <c r="M131" s="52"/>
      <c r="N131" s="52"/>
      <c r="O131" s="52"/>
      <c r="P131" s="52"/>
      <c r="Q131" s="52"/>
      <c r="R131" s="104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thickBot="1" x14ac:dyDescent="0.3">
      <c r="A132" s="812" t="s">
        <v>50</v>
      </c>
      <c r="B132" s="814">
        <v>18</v>
      </c>
      <c r="C132" s="816" t="s">
        <v>68</v>
      </c>
      <c r="D132" s="819">
        <v>2</v>
      </c>
      <c r="E132" s="30" t="s">
        <v>18</v>
      </c>
      <c r="F132" s="147">
        <v>0</v>
      </c>
      <c r="G132" s="148">
        <v>0</v>
      </c>
      <c r="H132" s="148">
        <v>0</v>
      </c>
      <c r="I132" s="148">
        <v>1</v>
      </c>
      <c r="J132" s="148">
        <v>0</v>
      </c>
      <c r="K132" s="149">
        <v>0</v>
      </c>
      <c r="L132" s="148">
        <v>0</v>
      </c>
      <c r="M132" s="148">
        <v>0</v>
      </c>
      <c r="N132" s="148">
        <v>0</v>
      </c>
      <c r="O132" s="148">
        <v>0</v>
      </c>
      <c r="P132" s="148">
        <v>0</v>
      </c>
      <c r="Q132" s="148">
        <v>0</v>
      </c>
      <c r="R132" s="150">
        <f>SUM(F132:Q132)</f>
        <v>1</v>
      </c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813"/>
      <c r="B133" s="815"/>
      <c r="C133" s="817"/>
      <c r="D133" s="820"/>
      <c r="E133" s="36" t="s">
        <v>19</v>
      </c>
      <c r="F133" s="752">
        <v>0</v>
      </c>
      <c r="G133" s="753">
        <v>0</v>
      </c>
      <c r="H133" s="732">
        <v>0</v>
      </c>
      <c r="I133" s="731">
        <v>1</v>
      </c>
      <c r="J133" s="732">
        <v>0</v>
      </c>
      <c r="K133" s="752">
        <v>0</v>
      </c>
      <c r="L133" s="711">
        <v>0</v>
      </c>
      <c r="M133" s="712">
        <v>0</v>
      </c>
      <c r="N133" s="708">
        <v>0</v>
      </c>
      <c r="O133" s="530">
        <v>0</v>
      </c>
      <c r="P133" s="530">
        <v>0</v>
      </c>
      <c r="Q133" s="530">
        <v>0</v>
      </c>
      <c r="R133" s="175">
        <f>SUM(F133:Q133)</f>
        <v>1</v>
      </c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813"/>
      <c r="B134" s="815"/>
      <c r="C134" s="817"/>
      <c r="D134" s="820"/>
      <c r="E134" s="36" t="s">
        <v>20</v>
      </c>
      <c r="F134" s="151">
        <f t="shared" ref="F134:R134" si="69">IF(F132=0,1,F133/F132)</f>
        <v>1</v>
      </c>
      <c r="G134" s="152">
        <f t="shared" si="69"/>
        <v>1</v>
      </c>
      <c r="H134" s="152">
        <f t="shared" si="69"/>
        <v>1</v>
      </c>
      <c r="I134" s="531">
        <f t="shared" si="69"/>
        <v>1</v>
      </c>
      <c r="J134" s="531">
        <f t="shared" si="69"/>
        <v>1</v>
      </c>
      <c r="K134" s="531">
        <f t="shared" si="69"/>
        <v>1</v>
      </c>
      <c r="L134" s="532">
        <f t="shared" si="69"/>
        <v>1</v>
      </c>
      <c r="M134" s="531">
        <f t="shared" si="69"/>
        <v>1</v>
      </c>
      <c r="N134" s="531">
        <f t="shared" si="69"/>
        <v>1</v>
      </c>
      <c r="O134" s="531">
        <f t="shared" si="69"/>
        <v>1</v>
      </c>
      <c r="P134" s="531">
        <f t="shared" si="69"/>
        <v>1</v>
      </c>
      <c r="Q134" s="531">
        <f t="shared" si="69"/>
        <v>1</v>
      </c>
      <c r="R134" s="154">
        <f t="shared" si="69"/>
        <v>1</v>
      </c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813"/>
      <c r="B135" s="815"/>
      <c r="C135" s="817"/>
      <c r="D135" s="820"/>
      <c r="E135" s="36" t="s">
        <v>21</v>
      </c>
      <c r="F135" s="155">
        <f t="shared" ref="F135:P135" si="70">IF(F132=1,0,$D132)</f>
        <v>2</v>
      </c>
      <c r="G135" s="156">
        <f t="shared" si="70"/>
        <v>2</v>
      </c>
      <c r="H135" s="156">
        <f>IF(H132=1,0,$D132)</f>
        <v>2</v>
      </c>
      <c r="I135" s="156">
        <f>IF(I132=0,0,$D132)</f>
        <v>2</v>
      </c>
      <c r="J135" s="156">
        <f t="shared" si="70"/>
        <v>2</v>
      </c>
      <c r="K135" s="157">
        <f t="shared" si="70"/>
        <v>2</v>
      </c>
      <c r="L135" s="156">
        <f t="shared" si="70"/>
        <v>2</v>
      </c>
      <c r="M135" s="156">
        <f t="shared" si="70"/>
        <v>2</v>
      </c>
      <c r="N135" s="156">
        <f t="shared" si="70"/>
        <v>2</v>
      </c>
      <c r="O135" s="156">
        <f t="shared" si="70"/>
        <v>2</v>
      </c>
      <c r="P135" s="156">
        <f t="shared" si="70"/>
        <v>2</v>
      </c>
      <c r="Q135" s="156">
        <f>IF(Q132=1,0,$D132)</f>
        <v>2</v>
      </c>
      <c r="R135" s="158">
        <f>IF(R132=0,0,$D132)</f>
        <v>2</v>
      </c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813"/>
      <c r="B136" s="815"/>
      <c r="C136" s="817"/>
      <c r="D136" s="820"/>
      <c r="E136" s="36" t="s">
        <v>22</v>
      </c>
      <c r="F136" s="155">
        <f t="shared" ref="F136:R136" si="71">IF(F134&gt;1,$D132,F134*$D132)</f>
        <v>2</v>
      </c>
      <c r="G136" s="156">
        <f t="shared" si="71"/>
        <v>2</v>
      </c>
      <c r="H136" s="156">
        <f t="shared" si="71"/>
        <v>2</v>
      </c>
      <c r="I136" s="156">
        <f t="shared" si="71"/>
        <v>2</v>
      </c>
      <c r="J136" s="156">
        <f t="shared" si="71"/>
        <v>2</v>
      </c>
      <c r="K136" s="157">
        <f t="shared" si="71"/>
        <v>2</v>
      </c>
      <c r="L136" s="156">
        <f t="shared" si="71"/>
        <v>2</v>
      </c>
      <c r="M136" s="156">
        <f t="shared" si="71"/>
        <v>2</v>
      </c>
      <c r="N136" s="156">
        <f t="shared" si="71"/>
        <v>2</v>
      </c>
      <c r="O136" s="156">
        <f t="shared" si="71"/>
        <v>2</v>
      </c>
      <c r="P136" s="156">
        <f t="shared" si="71"/>
        <v>2</v>
      </c>
      <c r="Q136" s="156">
        <f t="shared" si="71"/>
        <v>2</v>
      </c>
      <c r="R136" s="158">
        <f t="shared" si="71"/>
        <v>2</v>
      </c>
      <c r="S136" s="1"/>
      <c r="T136" s="1"/>
      <c r="U136" s="1"/>
      <c r="V136" s="1"/>
      <c r="W136" s="1"/>
      <c r="X136" s="1"/>
      <c r="Y136" s="1"/>
      <c r="Z136" s="1"/>
    </row>
    <row r="137" spans="1:26" ht="18" customHeight="1" x14ac:dyDescent="0.25">
      <c r="A137" s="813"/>
      <c r="B137" s="815"/>
      <c r="C137" s="818"/>
      <c r="D137" s="821"/>
      <c r="E137" s="45" t="s">
        <v>23</v>
      </c>
      <c r="F137" s="159">
        <f t="shared" ref="F137:R137" si="72">(F133/$R132)*$D132</f>
        <v>0</v>
      </c>
      <c r="G137" s="160">
        <f t="shared" si="72"/>
        <v>0</v>
      </c>
      <c r="H137" s="160">
        <f t="shared" si="72"/>
        <v>0</v>
      </c>
      <c r="I137" s="160">
        <f t="shared" si="72"/>
        <v>2</v>
      </c>
      <c r="J137" s="160">
        <f t="shared" si="72"/>
        <v>0</v>
      </c>
      <c r="K137" s="161">
        <f t="shared" si="72"/>
        <v>0</v>
      </c>
      <c r="L137" s="160">
        <f t="shared" si="72"/>
        <v>0</v>
      </c>
      <c r="M137" s="160">
        <f t="shared" si="72"/>
        <v>0</v>
      </c>
      <c r="N137" s="160">
        <f t="shared" si="72"/>
        <v>0</v>
      </c>
      <c r="O137" s="160">
        <f t="shared" si="72"/>
        <v>0</v>
      </c>
      <c r="P137" s="160">
        <f t="shared" si="72"/>
        <v>0</v>
      </c>
      <c r="Q137" s="160">
        <f t="shared" si="72"/>
        <v>0</v>
      </c>
      <c r="R137" s="162">
        <f t="shared" si="72"/>
        <v>2</v>
      </c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22"/>
      <c r="B138" s="23"/>
      <c r="C138" s="24"/>
      <c r="D138" s="23"/>
      <c r="E138" s="25"/>
      <c r="F138" s="102"/>
      <c r="G138" s="52"/>
      <c r="H138" s="52"/>
      <c r="I138" s="52"/>
      <c r="J138" s="52"/>
      <c r="K138" s="103"/>
      <c r="L138" s="52"/>
      <c r="M138" s="52"/>
      <c r="N138" s="52"/>
      <c r="O138" s="52"/>
      <c r="P138" s="52"/>
      <c r="Q138" s="52"/>
      <c r="R138" s="104"/>
      <c r="S138" s="1"/>
      <c r="T138" s="1"/>
      <c r="U138" s="1"/>
      <c r="V138" s="1"/>
      <c r="W138" s="1"/>
      <c r="X138" s="1"/>
      <c r="Y138" s="1"/>
      <c r="Z138" s="1"/>
    </row>
    <row r="139" spans="1:26" ht="21" customHeight="1" thickBot="1" x14ac:dyDescent="0.3">
      <c r="A139" s="800" t="s">
        <v>50</v>
      </c>
      <c r="B139" s="802">
        <v>19</v>
      </c>
      <c r="C139" s="804" t="s">
        <v>69</v>
      </c>
      <c r="D139" s="807">
        <v>2</v>
      </c>
      <c r="E139" s="5" t="s">
        <v>18</v>
      </c>
      <c r="F139" s="85">
        <v>0</v>
      </c>
      <c r="G139" s="86">
        <v>0</v>
      </c>
      <c r="H139" s="86">
        <v>0</v>
      </c>
      <c r="I139" s="86">
        <v>0</v>
      </c>
      <c r="J139" s="86">
        <v>0</v>
      </c>
      <c r="K139" s="87">
        <v>0</v>
      </c>
      <c r="L139" s="86">
        <v>0</v>
      </c>
      <c r="M139" s="86">
        <v>0</v>
      </c>
      <c r="N139" s="86">
        <v>1</v>
      </c>
      <c r="O139" s="86">
        <v>0</v>
      </c>
      <c r="P139" s="86">
        <v>0</v>
      </c>
      <c r="Q139" s="86">
        <v>0</v>
      </c>
      <c r="R139" s="88">
        <f>SUM(F139:Q139)</f>
        <v>1</v>
      </c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801"/>
      <c r="B140" s="803"/>
      <c r="C140" s="805"/>
      <c r="D140" s="808"/>
      <c r="E140" s="8" t="s">
        <v>19</v>
      </c>
      <c r="F140" s="176">
        <v>0</v>
      </c>
      <c r="G140" s="171">
        <v>0</v>
      </c>
      <c r="H140" s="172">
        <v>0</v>
      </c>
      <c r="I140" s="171">
        <v>0</v>
      </c>
      <c r="J140" s="171">
        <v>0</v>
      </c>
      <c r="K140" s="602">
        <v>0</v>
      </c>
      <c r="L140" s="605">
        <v>0</v>
      </c>
      <c r="M140" s="661">
        <v>0</v>
      </c>
      <c r="N140" s="661">
        <v>0</v>
      </c>
      <c r="O140" s="539">
        <v>0</v>
      </c>
      <c r="P140" s="528">
        <v>0</v>
      </c>
      <c r="Q140" s="540">
        <v>1</v>
      </c>
      <c r="R140" s="166">
        <f>SUM(F140:Q140)</f>
        <v>1</v>
      </c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801"/>
      <c r="B141" s="803"/>
      <c r="C141" s="805"/>
      <c r="D141" s="808"/>
      <c r="E141" s="8" t="s">
        <v>20</v>
      </c>
      <c r="F141" s="91">
        <f>IF(F139=0,1,F140/F139)</f>
        <v>1</v>
      </c>
      <c r="G141" s="92">
        <f t="shared" ref="G141:R141" si="73">IF(G139=0,1,G140/G139)</f>
        <v>1</v>
      </c>
      <c r="H141" s="92">
        <f t="shared" si="73"/>
        <v>1</v>
      </c>
      <c r="I141" s="92">
        <f t="shared" si="73"/>
        <v>1</v>
      </c>
      <c r="J141" s="92">
        <f t="shared" si="73"/>
        <v>1</v>
      </c>
      <c r="K141" s="128">
        <f t="shared" si="73"/>
        <v>1</v>
      </c>
      <c r="L141" s="92">
        <f t="shared" si="73"/>
        <v>1</v>
      </c>
      <c r="M141" s="92">
        <f t="shared" si="73"/>
        <v>1</v>
      </c>
      <c r="N141" s="92">
        <f t="shared" si="73"/>
        <v>0</v>
      </c>
      <c r="O141" s="92">
        <f t="shared" si="73"/>
        <v>1</v>
      </c>
      <c r="P141" s="92">
        <f t="shared" si="73"/>
        <v>1</v>
      </c>
      <c r="Q141" s="92">
        <f t="shared" si="73"/>
        <v>1</v>
      </c>
      <c r="R141" s="167">
        <f t="shared" si="73"/>
        <v>1</v>
      </c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801"/>
      <c r="B142" s="803"/>
      <c r="C142" s="805"/>
      <c r="D142" s="808"/>
      <c r="E142" s="8" t="s">
        <v>21</v>
      </c>
      <c r="F142" s="94">
        <f>IF(F139=1,0,$D139)</f>
        <v>2</v>
      </c>
      <c r="G142" s="95">
        <f>IF(G139=1,0,$D139)</f>
        <v>2</v>
      </c>
      <c r="H142" s="95">
        <f>IF(H139=1,1,$D139)</f>
        <v>2</v>
      </c>
      <c r="I142" s="95">
        <f>IF(I139=1,0,$D139)</f>
        <v>2</v>
      </c>
      <c r="J142" s="95">
        <f>IF(J139=1,1,$D139)</f>
        <v>2</v>
      </c>
      <c r="K142" s="97">
        <f t="shared" ref="K142:Q142" si="74">IF(K139=1,0,$D139)</f>
        <v>2</v>
      </c>
      <c r="L142" s="95">
        <f t="shared" si="74"/>
        <v>2</v>
      </c>
      <c r="M142" s="95">
        <f t="shared" si="74"/>
        <v>2</v>
      </c>
      <c r="N142" s="95">
        <f>IF(N139=0,0,$D139)</f>
        <v>2</v>
      </c>
      <c r="O142" s="95">
        <f t="shared" si="74"/>
        <v>2</v>
      </c>
      <c r="P142" s="95">
        <f t="shared" si="74"/>
        <v>2</v>
      </c>
      <c r="Q142" s="95">
        <f t="shared" si="74"/>
        <v>2</v>
      </c>
      <c r="R142" s="96">
        <f>IF(R139=0,0,$D139)</f>
        <v>2</v>
      </c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801"/>
      <c r="B143" s="803"/>
      <c r="C143" s="805"/>
      <c r="D143" s="808"/>
      <c r="E143" s="8" t="s">
        <v>22</v>
      </c>
      <c r="F143" s="94">
        <f t="shared" ref="F143:R143" si="75">IF(F141&gt;1,$D139,F141*$D139)</f>
        <v>2</v>
      </c>
      <c r="G143" s="95">
        <f t="shared" si="75"/>
        <v>2</v>
      </c>
      <c r="H143" s="95">
        <f t="shared" si="75"/>
        <v>2</v>
      </c>
      <c r="I143" s="95">
        <f t="shared" si="75"/>
        <v>2</v>
      </c>
      <c r="J143" s="95">
        <f t="shared" si="75"/>
        <v>2</v>
      </c>
      <c r="K143" s="97">
        <f t="shared" si="75"/>
        <v>2</v>
      </c>
      <c r="L143" s="95">
        <f t="shared" si="75"/>
        <v>2</v>
      </c>
      <c r="M143" s="95">
        <f t="shared" si="75"/>
        <v>2</v>
      </c>
      <c r="N143" s="95">
        <f t="shared" si="75"/>
        <v>0</v>
      </c>
      <c r="O143" s="95">
        <f t="shared" si="75"/>
        <v>2</v>
      </c>
      <c r="P143" s="95">
        <f t="shared" si="75"/>
        <v>2</v>
      </c>
      <c r="Q143" s="95">
        <f t="shared" si="75"/>
        <v>2</v>
      </c>
      <c r="R143" s="96">
        <f t="shared" si="75"/>
        <v>2</v>
      </c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801"/>
      <c r="B144" s="803"/>
      <c r="C144" s="806"/>
      <c r="D144" s="809"/>
      <c r="E144" s="17" t="s">
        <v>23</v>
      </c>
      <c r="F144" s="98">
        <f t="shared" ref="F144:R144" si="76">(F140/$R139)*$D139</f>
        <v>0</v>
      </c>
      <c r="G144" s="99">
        <f t="shared" si="76"/>
        <v>0</v>
      </c>
      <c r="H144" s="99">
        <f t="shared" si="76"/>
        <v>0</v>
      </c>
      <c r="I144" s="99">
        <f t="shared" si="76"/>
        <v>0</v>
      </c>
      <c r="J144" s="99">
        <f t="shared" si="76"/>
        <v>0</v>
      </c>
      <c r="K144" s="100">
        <f t="shared" si="76"/>
        <v>0</v>
      </c>
      <c r="L144" s="99">
        <f t="shared" si="76"/>
        <v>0</v>
      </c>
      <c r="M144" s="99">
        <f t="shared" si="76"/>
        <v>0</v>
      </c>
      <c r="N144" s="99">
        <f t="shared" si="76"/>
        <v>0</v>
      </c>
      <c r="O144" s="99">
        <f t="shared" si="76"/>
        <v>0</v>
      </c>
      <c r="P144" s="99">
        <f t="shared" si="76"/>
        <v>0</v>
      </c>
      <c r="Q144" s="99">
        <f t="shared" si="76"/>
        <v>2</v>
      </c>
      <c r="R144" s="101">
        <f t="shared" si="76"/>
        <v>2</v>
      </c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22"/>
      <c r="B145" s="23"/>
      <c r="C145" s="24"/>
      <c r="D145" s="23"/>
      <c r="E145" s="25"/>
      <c r="F145" s="102"/>
      <c r="G145" s="52"/>
      <c r="H145" s="52"/>
      <c r="I145" s="52"/>
      <c r="J145" s="52"/>
      <c r="K145" s="103"/>
      <c r="L145" s="52"/>
      <c r="M145" s="52"/>
      <c r="N145" s="52"/>
      <c r="O145" s="52"/>
      <c r="P145" s="52"/>
      <c r="Q145" s="52"/>
      <c r="R145" s="104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thickBot="1" x14ac:dyDescent="0.3">
      <c r="A146" s="812" t="s">
        <v>50</v>
      </c>
      <c r="B146" s="814">
        <v>20</v>
      </c>
      <c r="C146" s="816" t="s">
        <v>70</v>
      </c>
      <c r="D146" s="819">
        <v>2</v>
      </c>
      <c r="E146" s="30" t="s">
        <v>18</v>
      </c>
      <c r="F146" s="147">
        <v>0</v>
      </c>
      <c r="G146" s="148">
        <v>0</v>
      </c>
      <c r="H146" s="148">
        <v>0</v>
      </c>
      <c r="I146" s="148">
        <v>0</v>
      </c>
      <c r="J146" s="148">
        <v>1</v>
      </c>
      <c r="K146" s="149">
        <v>0</v>
      </c>
      <c r="L146" s="148">
        <v>0</v>
      </c>
      <c r="M146" s="148">
        <v>0</v>
      </c>
      <c r="N146" s="148">
        <v>0</v>
      </c>
      <c r="O146" s="148">
        <v>0</v>
      </c>
      <c r="P146" s="148">
        <v>0</v>
      </c>
      <c r="Q146" s="148">
        <v>0</v>
      </c>
      <c r="R146" s="150">
        <f>SUM(F146:Q146)</f>
        <v>1</v>
      </c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813"/>
      <c r="B147" s="815"/>
      <c r="C147" s="817"/>
      <c r="D147" s="820"/>
      <c r="E147" s="36" t="s">
        <v>19</v>
      </c>
      <c r="F147" s="754">
        <v>0</v>
      </c>
      <c r="G147" s="752">
        <v>0</v>
      </c>
      <c r="H147" s="752">
        <v>0</v>
      </c>
      <c r="I147" s="752">
        <v>0</v>
      </c>
      <c r="J147" s="752">
        <v>1</v>
      </c>
      <c r="K147" s="752">
        <v>0</v>
      </c>
      <c r="L147" s="741">
        <v>0</v>
      </c>
      <c r="M147" s="742">
        <v>0</v>
      </c>
      <c r="N147" s="742">
        <v>0</v>
      </c>
      <c r="O147" s="529">
        <v>0</v>
      </c>
      <c r="P147" s="529">
        <v>0</v>
      </c>
      <c r="Q147" s="529">
        <v>0</v>
      </c>
      <c r="R147" s="173">
        <f>SUM(F147:Q147)</f>
        <v>1</v>
      </c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813"/>
      <c r="B148" s="815"/>
      <c r="C148" s="817"/>
      <c r="D148" s="820"/>
      <c r="E148" s="36" t="s">
        <v>20</v>
      </c>
      <c r="F148" s="151">
        <f t="shared" ref="F148:R148" si="77">IF(F146=0,1,F147/F146)</f>
        <v>1</v>
      </c>
      <c r="G148" s="152">
        <f t="shared" si="77"/>
        <v>1</v>
      </c>
      <c r="H148" s="152">
        <f>IF(H146=0,1,H147/H146)</f>
        <v>1</v>
      </c>
      <c r="I148" s="152">
        <f t="shared" si="77"/>
        <v>1</v>
      </c>
      <c r="J148" s="152">
        <f t="shared" si="77"/>
        <v>1</v>
      </c>
      <c r="K148" s="153">
        <f t="shared" si="77"/>
        <v>1</v>
      </c>
      <c r="L148" s="152">
        <f t="shared" si="77"/>
        <v>1</v>
      </c>
      <c r="M148" s="152">
        <f t="shared" si="77"/>
        <v>1</v>
      </c>
      <c r="N148" s="152">
        <f t="shared" si="77"/>
        <v>1</v>
      </c>
      <c r="O148" s="152">
        <f t="shared" si="77"/>
        <v>1</v>
      </c>
      <c r="P148" s="152">
        <f t="shared" si="77"/>
        <v>1</v>
      </c>
      <c r="Q148" s="152">
        <f t="shared" si="77"/>
        <v>1</v>
      </c>
      <c r="R148" s="154">
        <f t="shared" si="77"/>
        <v>1</v>
      </c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813"/>
      <c r="B149" s="815"/>
      <c r="C149" s="817"/>
      <c r="D149" s="820"/>
      <c r="E149" s="36" t="s">
        <v>21</v>
      </c>
      <c r="F149" s="155">
        <f>IF(F146=1,0,$D146)</f>
        <v>2</v>
      </c>
      <c r="G149" s="156">
        <f>IF(G146=1,0,$D146)</f>
        <v>2</v>
      </c>
      <c r="H149" s="156">
        <f>IF(H146=1,0,$D146)</f>
        <v>2</v>
      </c>
      <c r="I149" s="156">
        <f t="shared" ref="I149:Q149" si="78">IF(I146=1,0,$D146)</f>
        <v>2</v>
      </c>
      <c r="J149" s="156">
        <f>IF(J146=0,0,$D146)</f>
        <v>2</v>
      </c>
      <c r="K149" s="157">
        <f t="shared" si="78"/>
        <v>2</v>
      </c>
      <c r="L149" s="156">
        <f t="shared" si="78"/>
        <v>2</v>
      </c>
      <c r="M149" s="156">
        <f t="shared" si="78"/>
        <v>2</v>
      </c>
      <c r="N149" s="156">
        <f>IF(N146=1,0,$D146)</f>
        <v>2</v>
      </c>
      <c r="O149" s="156">
        <f t="shared" si="78"/>
        <v>2</v>
      </c>
      <c r="P149" s="156">
        <f t="shared" si="78"/>
        <v>2</v>
      </c>
      <c r="Q149" s="156">
        <f t="shared" si="78"/>
        <v>2</v>
      </c>
      <c r="R149" s="158">
        <f>IF(R146=0,0,$D146)</f>
        <v>2</v>
      </c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813"/>
      <c r="B150" s="815"/>
      <c r="C150" s="817"/>
      <c r="D150" s="820"/>
      <c r="E150" s="36" t="s">
        <v>22</v>
      </c>
      <c r="F150" s="155">
        <f t="shared" ref="F150:R150" si="79">IF(F148&gt;1,$D146,F148*$D146)</f>
        <v>2</v>
      </c>
      <c r="G150" s="156">
        <f t="shared" si="79"/>
        <v>2</v>
      </c>
      <c r="H150" s="156">
        <f t="shared" si="79"/>
        <v>2</v>
      </c>
      <c r="I150" s="156">
        <f t="shared" si="79"/>
        <v>2</v>
      </c>
      <c r="J150" s="156">
        <f t="shared" si="79"/>
        <v>2</v>
      </c>
      <c r="K150" s="157">
        <f t="shared" si="79"/>
        <v>2</v>
      </c>
      <c r="L150" s="156">
        <f t="shared" si="79"/>
        <v>2</v>
      </c>
      <c r="M150" s="156">
        <f t="shared" si="79"/>
        <v>2</v>
      </c>
      <c r="N150" s="156">
        <f t="shared" si="79"/>
        <v>2</v>
      </c>
      <c r="O150" s="156">
        <f t="shared" si="79"/>
        <v>2</v>
      </c>
      <c r="P150" s="156">
        <f t="shared" si="79"/>
        <v>2</v>
      </c>
      <c r="Q150" s="156">
        <f t="shared" si="79"/>
        <v>2</v>
      </c>
      <c r="R150" s="158">
        <f t="shared" si="79"/>
        <v>2</v>
      </c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813"/>
      <c r="B151" s="815"/>
      <c r="C151" s="818"/>
      <c r="D151" s="821"/>
      <c r="E151" s="45" t="s">
        <v>23</v>
      </c>
      <c r="F151" s="159">
        <f t="shared" ref="F151:R151" si="80">(F147/$R146)*$D146</f>
        <v>0</v>
      </c>
      <c r="G151" s="160">
        <f t="shared" si="80"/>
        <v>0</v>
      </c>
      <c r="H151" s="160">
        <f t="shared" si="80"/>
        <v>0</v>
      </c>
      <c r="I151" s="160">
        <f t="shared" si="80"/>
        <v>0</v>
      </c>
      <c r="J151" s="160">
        <f t="shared" si="80"/>
        <v>2</v>
      </c>
      <c r="K151" s="161">
        <f t="shared" si="80"/>
        <v>0</v>
      </c>
      <c r="L151" s="160">
        <f t="shared" si="80"/>
        <v>0</v>
      </c>
      <c r="M151" s="160">
        <f t="shared" si="80"/>
        <v>0</v>
      </c>
      <c r="N151" s="160">
        <f t="shared" si="80"/>
        <v>0</v>
      </c>
      <c r="O151" s="160">
        <f t="shared" si="80"/>
        <v>0</v>
      </c>
      <c r="P151" s="160">
        <f t="shared" si="80"/>
        <v>0</v>
      </c>
      <c r="Q151" s="160">
        <f t="shared" si="80"/>
        <v>0</v>
      </c>
      <c r="R151" s="162">
        <f t="shared" si="80"/>
        <v>2</v>
      </c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619"/>
      <c r="B152" s="619"/>
      <c r="C152" s="619"/>
      <c r="D152" s="619"/>
      <c r="E152" s="132"/>
      <c r="F152" s="133"/>
      <c r="G152" s="134"/>
      <c r="H152" s="134"/>
      <c r="I152" s="134"/>
      <c r="J152" s="134"/>
      <c r="K152" s="135"/>
      <c r="L152" s="134"/>
      <c r="M152" s="134"/>
      <c r="N152" s="134"/>
      <c r="O152" s="134"/>
      <c r="P152" s="134"/>
      <c r="Q152" s="134"/>
      <c r="R152" s="136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22" t="s">
        <v>28</v>
      </c>
      <c r="B153" s="52"/>
      <c r="C153" s="827" t="s">
        <v>29</v>
      </c>
      <c r="D153" s="53">
        <f>D146+D139+D132+D125+D118+D111+D104+D97+D90+D83+D75+D68+D61+D54+D47+D40+D33+D26+D19+D12</f>
        <v>100</v>
      </c>
      <c r="E153" s="25" t="s">
        <v>30</v>
      </c>
      <c r="F153" s="137">
        <f>F66+F59+F52+F45+F31+F24+F17+F73+F88+F95+F102+F109+F116+F123+F130+F137+F144+F151+F80+F38</f>
        <v>7.083333333333333</v>
      </c>
      <c r="G153" s="104">
        <f t="shared" ref="G153:R153" si="81">G66+G59+G52+G45+G31+G24+G17+G73+G88+G95+G102+G109+G116+G123+G130+G137+G144+G151+G80+G38</f>
        <v>2.083333333333333</v>
      </c>
      <c r="H153" s="104">
        <f t="shared" si="81"/>
        <v>9.0833333333333321</v>
      </c>
      <c r="I153" s="104">
        <f t="shared" si="81"/>
        <v>6.583333333333333</v>
      </c>
      <c r="J153" s="104">
        <f t="shared" si="81"/>
        <v>14.583333333333334</v>
      </c>
      <c r="K153" s="104">
        <f t="shared" si="81"/>
        <v>12.083333333333332</v>
      </c>
      <c r="L153" s="137">
        <f t="shared" si="81"/>
        <v>3.083333333333333</v>
      </c>
      <c r="M153" s="104">
        <f t="shared" si="81"/>
        <v>2.083333333333333</v>
      </c>
      <c r="N153" s="104">
        <f t="shared" si="81"/>
        <v>14.583333333333332</v>
      </c>
      <c r="O153" s="104">
        <f t="shared" si="81"/>
        <v>3.833333333333333</v>
      </c>
      <c r="P153" s="104">
        <f t="shared" si="81"/>
        <v>8.3333333333333321</v>
      </c>
      <c r="Q153" s="104">
        <f t="shared" si="81"/>
        <v>14.083333333333334</v>
      </c>
      <c r="R153" s="104">
        <f t="shared" si="81"/>
        <v>97.5</v>
      </c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828" t="s">
        <v>31</v>
      </c>
      <c r="B154" s="828"/>
      <c r="C154" s="827"/>
      <c r="D154" s="52"/>
      <c r="E154" s="25" t="s">
        <v>32</v>
      </c>
      <c r="F154" s="139">
        <f t="shared" ref="F154:R154" si="82">F153/$D153</f>
        <v>7.0833333333333331E-2</v>
      </c>
      <c r="G154" s="139">
        <f t="shared" si="82"/>
        <v>2.0833333333333329E-2</v>
      </c>
      <c r="H154" s="139">
        <f t="shared" si="82"/>
        <v>9.0833333333333321E-2</v>
      </c>
      <c r="I154" s="139">
        <f t="shared" si="82"/>
        <v>6.5833333333333327E-2</v>
      </c>
      <c r="J154" s="139">
        <f t="shared" si="82"/>
        <v>0.14583333333333334</v>
      </c>
      <c r="K154" s="140">
        <f t="shared" si="82"/>
        <v>0.12083333333333332</v>
      </c>
      <c r="L154" s="139">
        <f t="shared" si="82"/>
        <v>3.0833333333333331E-2</v>
      </c>
      <c r="M154" s="139">
        <f t="shared" si="82"/>
        <v>2.0833333333333329E-2</v>
      </c>
      <c r="N154" s="139">
        <f t="shared" si="82"/>
        <v>0.14583333333333331</v>
      </c>
      <c r="O154" s="139">
        <f t="shared" si="82"/>
        <v>3.833333333333333E-2</v>
      </c>
      <c r="P154" s="139">
        <f t="shared" si="82"/>
        <v>8.3333333333333315E-2</v>
      </c>
      <c r="Q154" s="139">
        <f t="shared" si="82"/>
        <v>0.14083333333333334</v>
      </c>
      <c r="R154" s="139">
        <f t="shared" si="82"/>
        <v>0.97499999999999998</v>
      </c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22"/>
      <c r="B155" s="52"/>
      <c r="C155" s="58"/>
      <c r="D155" s="52"/>
      <c r="E155" s="25"/>
      <c r="F155" s="102"/>
      <c r="G155" s="52"/>
      <c r="H155" s="52"/>
      <c r="I155" s="52"/>
      <c r="J155" s="52"/>
      <c r="K155" s="103"/>
      <c r="L155" s="52"/>
      <c r="M155" s="52"/>
      <c r="N155" s="52"/>
      <c r="O155" s="52"/>
      <c r="P155" s="52"/>
      <c r="Q155" s="52"/>
      <c r="R155" s="52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22"/>
      <c r="B156" s="52"/>
      <c r="C156" s="1"/>
      <c r="D156" s="59">
        <f>D54+D61+D47+D40+D26+D19+D12+D68+D83+D90+D97+D104+D111+D118+D125+D132+D139+D146+D75+D33</f>
        <v>100</v>
      </c>
      <c r="E156" s="60" t="s">
        <v>33</v>
      </c>
      <c r="F156" s="141">
        <f>F57+F64+F50+F43+F29+F22+F15+F71+F86+F93+F100+F107+F114+F121+F128+F135+F142+F149+F78+F36</f>
        <v>100</v>
      </c>
      <c r="G156" s="141">
        <f t="shared" ref="G156:R157" si="83">G57+G64+G50+G43+G29+G22+G15+G71+G86+G93+G100+G107+G114+G121+G128+G135+G142+G149+G78+G36</f>
        <v>100</v>
      </c>
      <c r="H156" s="141">
        <f t="shared" si="83"/>
        <v>100</v>
      </c>
      <c r="I156" s="141">
        <f t="shared" si="83"/>
        <v>100</v>
      </c>
      <c r="J156" s="141">
        <f t="shared" si="83"/>
        <v>100</v>
      </c>
      <c r="K156" s="141">
        <f t="shared" si="83"/>
        <v>100</v>
      </c>
      <c r="L156" s="141">
        <f t="shared" si="83"/>
        <v>100</v>
      </c>
      <c r="M156" s="141">
        <f t="shared" si="83"/>
        <v>100</v>
      </c>
      <c r="N156" s="141">
        <f t="shared" si="83"/>
        <v>100</v>
      </c>
      <c r="O156" s="141">
        <f t="shared" si="83"/>
        <v>100</v>
      </c>
      <c r="P156" s="141">
        <f t="shared" si="83"/>
        <v>100</v>
      </c>
      <c r="Q156" s="141">
        <f t="shared" si="83"/>
        <v>100</v>
      </c>
      <c r="R156" s="141">
        <f t="shared" si="83"/>
        <v>100</v>
      </c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22"/>
      <c r="B157" s="52"/>
      <c r="C157" s="1"/>
      <c r="D157" s="59" t="s">
        <v>34</v>
      </c>
      <c r="E157" s="60" t="s">
        <v>35</v>
      </c>
      <c r="F157" s="141">
        <f>F58+F65+F51+F44+F30+F23+F16+F72+F87+F94+F101+F108+F115+F122+F129+F136+F143+F150+F79+F37</f>
        <v>100</v>
      </c>
      <c r="G157" s="141">
        <f t="shared" si="83"/>
        <v>100</v>
      </c>
      <c r="H157" s="141">
        <f t="shared" si="83"/>
        <v>100</v>
      </c>
      <c r="I157" s="141">
        <f t="shared" si="83"/>
        <v>100</v>
      </c>
      <c r="J157" s="141">
        <f t="shared" si="83"/>
        <v>85</v>
      </c>
      <c r="K157" s="141">
        <f t="shared" si="83"/>
        <v>95</v>
      </c>
      <c r="L157" s="141">
        <f t="shared" si="83"/>
        <v>100</v>
      </c>
      <c r="M157" s="141">
        <f t="shared" si="83"/>
        <v>90</v>
      </c>
      <c r="N157" s="141">
        <f t="shared" si="83"/>
        <v>91</v>
      </c>
      <c r="O157" s="141">
        <f t="shared" si="83"/>
        <v>100</v>
      </c>
      <c r="P157" s="141">
        <f t="shared" si="83"/>
        <v>100</v>
      </c>
      <c r="Q157" s="141">
        <f t="shared" si="83"/>
        <v>100</v>
      </c>
      <c r="R157" s="141">
        <f t="shared" si="83"/>
        <v>97.5</v>
      </c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22"/>
      <c r="B158" s="52"/>
      <c r="C158" s="1"/>
      <c r="D158" s="59" t="s">
        <v>36</v>
      </c>
      <c r="E158" s="60" t="s">
        <v>37</v>
      </c>
      <c r="F158" s="142">
        <f t="shared" ref="F158:R158" si="84">F157/F156</f>
        <v>1</v>
      </c>
      <c r="G158" s="143">
        <f t="shared" si="84"/>
        <v>1</v>
      </c>
      <c r="H158" s="143">
        <f t="shared" si="84"/>
        <v>1</v>
      </c>
      <c r="I158" s="143">
        <f t="shared" si="84"/>
        <v>1</v>
      </c>
      <c r="J158" s="143">
        <f t="shared" si="84"/>
        <v>0.85</v>
      </c>
      <c r="K158" s="144">
        <f t="shared" si="84"/>
        <v>0.95</v>
      </c>
      <c r="L158" s="143">
        <f t="shared" si="84"/>
        <v>1</v>
      </c>
      <c r="M158" s="143">
        <f t="shared" si="84"/>
        <v>0.9</v>
      </c>
      <c r="N158" s="143">
        <f t="shared" si="84"/>
        <v>0.91</v>
      </c>
      <c r="O158" s="179">
        <f t="shared" si="84"/>
        <v>1</v>
      </c>
      <c r="P158" s="179">
        <f t="shared" si="84"/>
        <v>1</v>
      </c>
      <c r="Q158" s="179">
        <f t="shared" si="84"/>
        <v>1</v>
      </c>
      <c r="R158" s="145">
        <f t="shared" si="84"/>
        <v>0.97499999999999998</v>
      </c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51"/>
      <c r="B159" s="65"/>
      <c r="D159" s="65"/>
      <c r="E159" s="66" t="s">
        <v>38</v>
      </c>
      <c r="F159" s="594">
        <f>(F58+F65+F51+F44+F30+F23+F16+F72+F87+F94+F101+F108+F115+F122+F129+F136+F143+F150+F79+F37)/100</f>
        <v>1</v>
      </c>
      <c r="G159" s="594">
        <f t="shared" ref="G159:R159" si="85">(G58+G65+G51+G44+G30+G23+G16+G72+G87+G94+G101+G108+G115+G122+G129+G136+G143+G150+G79+G37)/100</f>
        <v>1</v>
      </c>
      <c r="H159" s="594">
        <f t="shared" si="85"/>
        <v>1</v>
      </c>
      <c r="I159" s="594">
        <f t="shared" si="85"/>
        <v>1</v>
      </c>
      <c r="J159" s="594">
        <f t="shared" si="85"/>
        <v>0.85</v>
      </c>
      <c r="K159" s="594">
        <f t="shared" si="85"/>
        <v>0.95</v>
      </c>
      <c r="L159" s="594">
        <f t="shared" si="85"/>
        <v>1</v>
      </c>
      <c r="M159" s="594">
        <f t="shared" si="85"/>
        <v>0.9</v>
      </c>
      <c r="N159" s="594">
        <f t="shared" si="85"/>
        <v>0.91</v>
      </c>
      <c r="O159" s="594">
        <f t="shared" si="85"/>
        <v>1</v>
      </c>
      <c r="P159" s="594">
        <f t="shared" si="85"/>
        <v>1</v>
      </c>
      <c r="Q159" s="594">
        <f t="shared" si="85"/>
        <v>1</v>
      </c>
      <c r="R159" s="594">
        <f t="shared" si="85"/>
        <v>0.97499999999999998</v>
      </c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51"/>
      <c r="B160" s="65"/>
      <c r="D160" s="65"/>
      <c r="E160" s="81"/>
      <c r="F160" s="830">
        <f>SUM(F159+G159+H159)/3</f>
        <v>1</v>
      </c>
      <c r="G160" s="831"/>
      <c r="H160" s="832"/>
      <c r="I160" s="830">
        <f>SUM(I159+J159+K159)/3</f>
        <v>0.93333333333333324</v>
      </c>
      <c r="J160" s="831"/>
      <c r="K160" s="833"/>
      <c r="L160" s="834">
        <f>SUM(L159+M159+N159)/3</f>
        <v>0.93666666666666665</v>
      </c>
      <c r="M160" s="831"/>
      <c r="N160" s="832"/>
      <c r="O160" s="830">
        <f>SUM(O159+P159+Q159)/3</f>
        <v>1</v>
      </c>
      <c r="P160" s="831"/>
      <c r="Q160" s="832"/>
      <c r="R160" s="180" t="s">
        <v>39</v>
      </c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51"/>
      <c r="B161" s="65"/>
      <c r="D161" s="65"/>
      <c r="F161" s="835" t="s">
        <v>40</v>
      </c>
      <c r="G161" s="835"/>
      <c r="H161" s="835"/>
      <c r="I161" s="835" t="s">
        <v>41</v>
      </c>
      <c r="J161" s="835"/>
      <c r="K161" s="835"/>
      <c r="L161" s="835" t="s">
        <v>42</v>
      </c>
      <c r="M161" s="835"/>
      <c r="N161" s="835"/>
      <c r="O161" s="835" t="s">
        <v>43</v>
      </c>
      <c r="P161" s="835"/>
      <c r="Q161" s="835"/>
      <c r="R161" s="52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22"/>
      <c r="B162" s="52"/>
      <c r="C162" s="1"/>
      <c r="D162" s="52"/>
      <c r="E162" s="2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22"/>
      <c r="B163" s="52"/>
      <c r="C163" s="1"/>
      <c r="D163" s="52"/>
      <c r="E163" s="2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22"/>
      <c r="B164" s="52"/>
      <c r="C164" s="1"/>
      <c r="D164" s="52"/>
      <c r="E164" s="25"/>
      <c r="F164" s="52"/>
      <c r="G164" s="52"/>
      <c r="H164" s="52"/>
      <c r="I164" s="836"/>
      <c r="J164" s="836"/>
      <c r="K164" s="836"/>
      <c r="L164" s="836"/>
      <c r="M164" s="836"/>
      <c r="N164" s="52"/>
      <c r="O164" s="52"/>
      <c r="P164" s="52"/>
      <c r="Q164" s="52"/>
      <c r="R164" s="52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22"/>
      <c r="B165" s="52"/>
      <c r="C165" s="1"/>
      <c r="D165" s="52"/>
      <c r="E165" s="25"/>
      <c r="F165" s="52"/>
      <c r="G165" s="52"/>
      <c r="H165" s="52"/>
      <c r="I165" s="836"/>
      <c r="J165" s="836"/>
      <c r="K165" s="836"/>
      <c r="L165" s="836"/>
      <c r="M165" s="836"/>
      <c r="N165" s="52"/>
      <c r="O165" s="52"/>
      <c r="P165" s="52"/>
      <c r="Q165" s="52"/>
      <c r="R165" s="52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22"/>
      <c r="B166" s="52"/>
      <c r="C166" s="1"/>
      <c r="D166" s="52"/>
      <c r="E166" s="25"/>
      <c r="F166" s="52"/>
      <c r="G166" s="52"/>
      <c r="H166" s="52"/>
      <c r="I166" s="836"/>
      <c r="J166" s="836"/>
      <c r="K166" s="836"/>
      <c r="L166" s="836"/>
      <c r="M166" s="836"/>
      <c r="N166" s="52"/>
      <c r="O166" s="52"/>
      <c r="P166" s="52"/>
      <c r="Q166" s="52"/>
      <c r="R166" s="52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22"/>
      <c r="B167" s="52"/>
      <c r="C167" s="1"/>
      <c r="D167" s="52"/>
      <c r="E167" s="2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22"/>
      <c r="B168" s="52"/>
      <c r="C168" s="1"/>
      <c r="D168" s="52"/>
      <c r="E168" s="2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22"/>
      <c r="B169" s="52"/>
      <c r="C169" s="1"/>
      <c r="D169" s="52"/>
      <c r="E169" s="2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22"/>
      <c r="B170" s="52"/>
      <c r="C170" s="1"/>
      <c r="D170" s="52"/>
      <c r="E170" s="2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22"/>
      <c r="B171" s="52"/>
      <c r="C171" s="1"/>
      <c r="D171" s="52"/>
      <c r="E171" s="2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22"/>
      <c r="B172" s="52"/>
      <c r="C172" s="1"/>
      <c r="D172" s="52"/>
      <c r="E172" s="2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52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829"/>
      <c r="M174" s="829"/>
      <c r="N174" s="829"/>
      <c r="O174" s="829"/>
      <c r="P174" s="829"/>
      <c r="Q174" s="829"/>
      <c r="R174" s="52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7"/>
      <c r="M175" s="188"/>
      <c r="N175" s="187"/>
      <c r="O175" s="188"/>
      <c r="P175" s="187"/>
      <c r="Q175" s="188"/>
      <c r="R175" s="52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7"/>
      <c r="M176" s="188"/>
      <c r="N176" s="187"/>
      <c r="O176" s="188"/>
      <c r="P176" s="187"/>
      <c r="Q176" s="188"/>
      <c r="R176" s="52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7"/>
      <c r="M177" s="188"/>
      <c r="N177" s="187"/>
      <c r="O177" s="188"/>
      <c r="P177" s="187"/>
      <c r="Q177" s="188"/>
      <c r="R177" s="52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86"/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7"/>
      <c r="M178" s="188"/>
      <c r="N178" s="187"/>
      <c r="O178" s="188"/>
      <c r="P178" s="187"/>
      <c r="Q178" s="188"/>
      <c r="R178" s="52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86"/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7"/>
      <c r="M179" s="188"/>
      <c r="N179" s="187"/>
      <c r="O179" s="188"/>
      <c r="P179" s="187"/>
      <c r="Q179" s="188"/>
      <c r="R179" s="52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7"/>
      <c r="M180" s="188"/>
      <c r="N180" s="187"/>
      <c r="O180" s="188"/>
      <c r="P180" s="187"/>
      <c r="Q180" s="188"/>
      <c r="R180" s="52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86"/>
      <c r="B181" s="186"/>
      <c r="C181" s="186"/>
      <c r="D181" s="186"/>
      <c r="E181" s="186"/>
      <c r="F181" s="186"/>
      <c r="G181" s="186"/>
      <c r="H181" s="186"/>
      <c r="I181" s="186"/>
      <c r="J181" s="186"/>
      <c r="K181" s="186"/>
      <c r="L181" s="187"/>
      <c r="M181" s="188"/>
      <c r="N181" s="187"/>
      <c r="O181" s="188"/>
      <c r="P181" s="186"/>
      <c r="Q181" s="186"/>
      <c r="R181" s="52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7"/>
      <c r="M182" s="188"/>
      <c r="N182" s="187"/>
      <c r="O182" s="188"/>
      <c r="P182" s="186"/>
      <c r="Q182" s="186"/>
      <c r="R182" s="52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7"/>
      <c r="M183" s="188"/>
      <c r="N183" s="187"/>
      <c r="O183" s="188"/>
      <c r="P183" s="186"/>
      <c r="Q183" s="186"/>
      <c r="R183" s="52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187"/>
      <c r="M184" s="188"/>
      <c r="N184" s="187"/>
      <c r="O184" s="188"/>
      <c r="P184" s="186"/>
      <c r="Q184" s="186"/>
      <c r="R184" s="52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7"/>
      <c r="M185" s="188"/>
      <c r="N185" s="187"/>
      <c r="O185" s="188"/>
      <c r="P185" s="186"/>
      <c r="Q185" s="186"/>
      <c r="R185" s="52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7"/>
      <c r="M186" s="188"/>
      <c r="N186" s="187"/>
      <c r="O186" s="188"/>
      <c r="P186" s="186"/>
      <c r="Q186" s="186"/>
      <c r="R186" s="52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9"/>
      <c r="M187" s="186"/>
      <c r="N187" s="190"/>
      <c r="O187" s="186"/>
      <c r="P187" s="190"/>
      <c r="Q187" s="186"/>
      <c r="R187" s="52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91"/>
      <c r="M188" s="186"/>
      <c r="N188" s="189"/>
      <c r="O188" s="186"/>
      <c r="P188" s="189"/>
      <c r="Q188" s="186"/>
      <c r="R188" s="52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52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52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52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52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52"/>
      <c r="S193" s="1"/>
      <c r="T193" s="1"/>
      <c r="U193" s="1"/>
      <c r="V193" s="1"/>
      <c r="W193" s="1"/>
      <c r="X193" s="1"/>
      <c r="Y193" s="1"/>
      <c r="Z193" s="1"/>
    </row>
    <row r="194" spans="1:26" ht="15" customHeight="1" x14ac:dyDescent="0.25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73"/>
    </row>
    <row r="195" spans="1:26" ht="15" customHeight="1" x14ac:dyDescent="0.25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83"/>
    </row>
    <row r="196" spans="1:26" ht="15" customHeight="1" x14ac:dyDescent="0.25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70"/>
    </row>
    <row r="197" spans="1:26" ht="15" customHeight="1" x14ac:dyDescent="0.25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92"/>
      <c r="O197" s="186"/>
      <c r="P197" s="186"/>
      <c r="Q197" s="186"/>
      <c r="R197" s="76"/>
    </row>
    <row r="198" spans="1:26" ht="15" customHeight="1" x14ac:dyDescent="0.25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76"/>
    </row>
    <row r="199" spans="1:26" ht="15" customHeight="1" x14ac:dyDescent="0.25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77"/>
    </row>
    <row r="200" spans="1:26" ht="15" customHeight="1" x14ac:dyDescent="0.25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80"/>
    </row>
    <row r="201" spans="1:26" ht="15" customHeight="1" x14ac:dyDescent="0.25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82"/>
    </row>
    <row r="202" spans="1:26" ht="15" customHeight="1" x14ac:dyDescent="0.25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70"/>
    </row>
    <row r="203" spans="1:26" ht="15" customHeight="1" x14ac:dyDescent="0.25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52"/>
    </row>
    <row r="204" spans="1:26" ht="15" customHeight="1" x14ac:dyDescent="0.25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52"/>
    </row>
    <row r="205" spans="1:26" ht="15" customHeight="1" x14ac:dyDescent="0.25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52"/>
    </row>
    <row r="206" spans="1:26" ht="15" customHeight="1" x14ac:dyDescent="0.25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52"/>
    </row>
    <row r="207" spans="1:26" ht="15" customHeight="1" x14ac:dyDescent="0.25">
      <c r="R207" s="52"/>
    </row>
    <row r="208" spans="1:26" ht="15" customHeight="1" x14ac:dyDescent="0.25">
      <c r="R208" s="52"/>
    </row>
    <row r="209" spans="1:18" ht="15" customHeight="1" x14ac:dyDescent="0.25">
      <c r="R209" s="52"/>
    </row>
    <row r="210" spans="1:18" ht="15" customHeight="1" x14ac:dyDescent="0.25">
      <c r="R210" s="52"/>
    </row>
    <row r="211" spans="1:18" ht="15" customHeight="1" x14ac:dyDescent="0.25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52"/>
    </row>
    <row r="212" spans="1:18" ht="15" customHeight="1" x14ac:dyDescent="0.25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829"/>
      <c r="M212" s="829"/>
      <c r="N212" s="829"/>
      <c r="O212" s="829"/>
      <c r="P212" s="829"/>
      <c r="Q212" s="829"/>
      <c r="R212" s="52"/>
    </row>
    <row r="213" spans="1:18" ht="15" customHeight="1" x14ac:dyDescent="0.25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383"/>
      <c r="M213" s="272"/>
      <c r="N213" s="383"/>
      <c r="O213" s="272"/>
      <c r="P213" s="383"/>
      <c r="Q213" s="272"/>
      <c r="R213" s="52"/>
    </row>
    <row r="214" spans="1:18" ht="15" customHeight="1" x14ac:dyDescent="0.25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383"/>
      <c r="M214" s="272"/>
      <c r="N214" s="383"/>
      <c r="O214" s="272"/>
      <c r="P214" s="383"/>
      <c r="Q214" s="272"/>
      <c r="R214" s="52"/>
    </row>
    <row r="215" spans="1:18" ht="15" customHeight="1" x14ac:dyDescent="0.25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383"/>
      <c r="M215" s="272"/>
      <c r="N215" s="383"/>
      <c r="O215" s="272"/>
      <c r="P215" s="383"/>
      <c r="Q215" s="272"/>
      <c r="R215" s="52"/>
    </row>
    <row r="216" spans="1:18" ht="15" customHeight="1" x14ac:dyDescent="0.25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383"/>
      <c r="M216" s="272"/>
      <c r="N216" s="383"/>
      <c r="O216" s="272"/>
      <c r="P216" s="383"/>
      <c r="Q216" s="272"/>
      <c r="R216" s="1"/>
    </row>
    <row r="217" spans="1:18" ht="15" customHeight="1" x14ac:dyDescent="0.25">
      <c r="A217" s="186"/>
      <c r="B217" s="186"/>
      <c r="C217" s="186"/>
      <c r="D217" s="186"/>
      <c r="E217" s="186"/>
      <c r="F217" s="186"/>
      <c r="G217" s="186"/>
      <c r="H217" s="186"/>
      <c r="I217" s="186"/>
      <c r="J217" s="186"/>
      <c r="K217" s="186"/>
      <c r="L217" s="383"/>
      <c r="M217" s="272"/>
      <c r="N217" s="383"/>
      <c r="O217" s="272"/>
      <c r="P217" s="186"/>
      <c r="Q217" s="186"/>
      <c r="R217" s="1"/>
    </row>
    <row r="218" spans="1:18" ht="15" customHeight="1" x14ac:dyDescent="0.25">
      <c r="A218" s="186"/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383"/>
      <c r="M218" s="186"/>
      <c r="N218" s="383"/>
      <c r="O218" s="186"/>
      <c r="P218" s="186"/>
      <c r="Q218" s="186"/>
      <c r="R218" s="1"/>
    </row>
    <row r="219" spans="1:18" ht="15" customHeight="1" x14ac:dyDescent="0.25">
      <c r="A219" s="186"/>
      <c r="B219" s="186"/>
      <c r="C219" s="186"/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"/>
    </row>
    <row r="220" spans="1:18" ht="15" customHeight="1" x14ac:dyDescent="0.25">
      <c r="A220" s="186"/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"/>
    </row>
    <row r="221" spans="1:18" ht="15" customHeight="1" x14ac:dyDescent="0.25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"/>
    </row>
    <row r="222" spans="1:18" ht="15" customHeight="1" x14ac:dyDescent="0.25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"/>
    </row>
    <row r="223" spans="1:18" ht="15" customHeight="1" x14ac:dyDescent="0.25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"/>
    </row>
    <row r="224" spans="1:18" ht="15" customHeight="1" x14ac:dyDescent="0.25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"/>
    </row>
    <row r="225" spans="1:18" ht="15" customHeight="1" x14ac:dyDescent="0.25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90"/>
      <c r="N225" s="190"/>
      <c r="P225" s="186"/>
      <c r="Q225" s="186"/>
      <c r="R225" s="1"/>
    </row>
    <row r="226" spans="1:18" ht="15" customHeight="1" x14ac:dyDescent="0.25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191"/>
      <c r="N226" s="191"/>
      <c r="P226" s="186"/>
      <c r="Q226" s="186"/>
      <c r="R226" s="1"/>
    </row>
    <row r="227" spans="1:18" ht="15" customHeight="1" x14ac:dyDescent="0.25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"/>
    </row>
    <row r="228" spans="1:18" ht="15" customHeight="1" x14ac:dyDescent="0.25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"/>
    </row>
    <row r="229" spans="1:18" ht="15" customHeight="1" x14ac:dyDescent="0.25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"/>
    </row>
    <row r="230" spans="1:18" ht="15" customHeight="1" x14ac:dyDescent="0.25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"/>
    </row>
    <row r="231" spans="1:18" ht="15" customHeight="1" x14ac:dyDescent="0.25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"/>
    </row>
    <row r="232" spans="1:18" ht="15" customHeight="1" x14ac:dyDescent="0.25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"/>
    </row>
    <row r="233" spans="1:18" ht="15" customHeight="1" x14ac:dyDescent="0.25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"/>
    </row>
    <row r="234" spans="1:18" ht="15" customHeight="1" x14ac:dyDescent="0.25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"/>
    </row>
    <row r="235" spans="1:18" ht="15" customHeight="1" x14ac:dyDescent="0.25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"/>
    </row>
    <row r="236" spans="1:18" ht="15" customHeight="1" x14ac:dyDescent="0.25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"/>
    </row>
    <row r="237" spans="1:18" ht="15" customHeight="1" x14ac:dyDescent="0.25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"/>
    </row>
    <row r="238" spans="1:18" ht="15" customHeight="1" x14ac:dyDescent="0.25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"/>
    </row>
    <row r="239" spans="1:18" ht="15" customHeight="1" x14ac:dyDescent="0.25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"/>
    </row>
    <row r="240" spans="1:18" ht="15" customHeight="1" x14ac:dyDescent="0.25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"/>
    </row>
    <row r="241" spans="1:18" ht="15" customHeight="1" x14ac:dyDescent="0.25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"/>
    </row>
    <row r="242" spans="1:18" ht="15" customHeight="1" x14ac:dyDescent="0.25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"/>
    </row>
    <row r="243" spans="1:18" ht="15" customHeight="1" x14ac:dyDescent="0.25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"/>
    </row>
    <row r="244" spans="1:18" ht="1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8" ht="1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8" ht="1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8" ht="1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8" ht="1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418" spans="19:26" x14ac:dyDescent="0.25">
      <c r="S418" s="1"/>
      <c r="T418" s="1"/>
      <c r="U418" s="1"/>
      <c r="V418" s="1"/>
      <c r="W418" s="1"/>
      <c r="X418" s="1"/>
      <c r="Y418" s="1"/>
      <c r="Z418" s="1"/>
    </row>
    <row r="419" spans="19:26" x14ac:dyDescent="0.25">
      <c r="S419" s="1"/>
      <c r="T419" s="1"/>
      <c r="U419" s="1"/>
      <c r="V419" s="1"/>
      <c r="W419" s="1"/>
      <c r="X419" s="1"/>
      <c r="Y419" s="1"/>
      <c r="Z419" s="1"/>
    </row>
    <row r="420" spans="19:26" x14ac:dyDescent="0.25">
      <c r="S420" s="1"/>
      <c r="T420" s="1"/>
      <c r="U420" s="1"/>
      <c r="V420" s="1"/>
      <c r="W420" s="1"/>
      <c r="X420" s="1"/>
      <c r="Y420" s="1"/>
      <c r="Z420" s="1"/>
    </row>
    <row r="421" spans="19:26" x14ac:dyDescent="0.25">
      <c r="S421" s="1"/>
      <c r="T421" s="1"/>
      <c r="U421" s="1"/>
      <c r="V421" s="1"/>
      <c r="W421" s="1"/>
      <c r="X421" s="1"/>
      <c r="Y421" s="1"/>
      <c r="Z421" s="1"/>
    </row>
    <row r="422" spans="19:26" x14ac:dyDescent="0.25">
      <c r="S422" s="1"/>
      <c r="T422" s="1"/>
      <c r="U422" s="1"/>
      <c r="V422" s="1"/>
      <c r="W422" s="1"/>
      <c r="X422" s="1"/>
      <c r="Y422" s="1"/>
      <c r="Z422" s="1"/>
    </row>
    <row r="423" spans="19:26" x14ac:dyDescent="0.25">
      <c r="S423" s="1"/>
      <c r="T423" s="1"/>
      <c r="U423" s="1"/>
      <c r="V423" s="1"/>
      <c r="W423" s="1"/>
      <c r="X423" s="1"/>
      <c r="Y423" s="1"/>
      <c r="Z423" s="1"/>
    </row>
    <row r="424" spans="19:26" x14ac:dyDescent="0.25">
      <c r="S424" s="1"/>
      <c r="T424" s="1"/>
      <c r="U424" s="1"/>
      <c r="V424" s="1"/>
      <c r="W424" s="1"/>
      <c r="X424" s="1"/>
      <c r="Y424" s="1"/>
      <c r="Z424" s="1"/>
    </row>
    <row r="425" spans="19:26" x14ac:dyDescent="0.25">
      <c r="S425" s="1"/>
      <c r="T425" s="1"/>
      <c r="U425" s="1"/>
      <c r="V425" s="1"/>
      <c r="W425" s="1"/>
      <c r="X425" s="1"/>
      <c r="Y425" s="1"/>
      <c r="Z425" s="1"/>
    </row>
    <row r="426" spans="19:26" x14ac:dyDescent="0.25">
      <c r="S426" s="1"/>
      <c r="T426" s="1"/>
      <c r="U426" s="1"/>
      <c r="V426" s="1"/>
      <c r="W426" s="1"/>
      <c r="X426" s="1"/>
      <c r="Y426" s="1"/>
      <c r="Z426" s="1"/>
    </row>
    <row r="427" spans="19:26" x14ac:dyDescent="0.25">
      <c r="S427" s="1"/>
      <c r="T427" s="1"/>
      <c r="U427" s="1"/>
      <c r="V427" s="1"/>
      <c r="W427" s="1"/>
      <c r="X427" s="1"/>
      <c r="Y427" s="1"/>
      <c r="Z427" s="1"/>
    </row>
    <row r="428" spans="19:26" x14ac:dyDescent="0.25">
      <c r="S428" s="1"/>
      <c r="T428" s="1"/>
      <c r="U428" s="1"/>
      <c r="V428" s="1"/>
      <c r="W428" s="1"/>
      <c r="X428" s="1"/>
      <c r="Y428" s="1"/>
      <c r="Z428" s="1"/>
    </row>
    <row r="429" spans="19:26" x14ac:dyDescent="0.25">
      <c r="S429" s="1"/>
      <c r="T429" s="1"/>
      <c r="U429" s="1"/>
      <c r="V429" s="1"/>
      <c r="W429" s="1"/>
      <c r="X429" s="1"/>
      <c r="Y429" s="1"/>
      <c r="Z429" s="1"/>
    </row>
    <row r="430" spans="19:26" x14ac:dyDescent="0.25">
      <c r="S430" s="1"/>
      <c r="T430" s="1"/>
      <c r="U430" s="1"/>
      <c r="V430" s="1"/>
      <c r="W430" s="1"/>
      <c r="X430" s="1"/>
      <c r="Y430" s="1"/>
      <c r="Z430" s="1"/>
    </row>
    <row r="431" spans="19:26" x14ac:dyDescent="0.25">
      <c r="S431" s="1"/>
      <c r="T431" s="1"/>
      <c r="U431" s="1"/>
      <c r="V431" s="1"/>
      <c r="W431" s="1"/>
      <c r="X431" s="1"/>
      <c r="Y431" s="1"/>
      <c r="Z431" s="1"/>
    </row>
    <row r="432" spans="19:26" x14ac:dyDescent="0.25">
      <c r="S432" s="1"/>
      <c r="T432" s="1"/>
      <c r="U432" s="1"/>
      <c r="V432" s="1"/>
      <c r="W432" s="1"/>
      <c r="X432" s="1"/>
      <c r="Y432" s="1"/>
      <c r="Z432" s="1"/>
    </row>
    <row r="433" spans="19:26" x14ac:dyDescent="0.25">
      <c r="S433" s="1"/>
      <c r="T433" s="1"/>
      <c r="U433" s="1"/>
      <c r="V433" s="1"/>
      <c r="W433" s="1"/>
      <c r="X433" s="1"/>
      <c r="Y433" s="1"/>
      <c r="Z433" s="1"/>
    </row>
    <row r="434" spans="19:26" x14ac:dyDescent="0.25">
      <c r="S434" s="1"/>
      <c r="T434" s="1"/>
      <c r="U434" s="1"/>
      <c r="V434" s="1"/>
      <c r="W434" s="1"/>
      <c r="X434" s="1"/>
      <c r="Y434" s="1"/>
      <c r="Z434" s="1"/>
    </row>
    <row r="435" spans="19:26" x14ac:dyDescent="0.25">
      <c r="S435" s="1"/>
      <c r="T435" s="1"/>
      <c r="U435" s="1"/>
      <c r="V435" s="1"/>
      <c r="W435" s="1"/>
      <c r="X435" s="1"/>
      <c r="Y435" s="1"/>
      <c r="Z435" s="1"/>
    </row>
    <row r="436" spans="19:26" x14ac:dyDescent="0.25">
      <c r="S436" s="1"/>
      <c r="T436" s="1"/>
      <c r="U436" s="1"/>
      <c r="V436" s="1"/>
      <c r="W436" s="1"/>
      <c r="X436" s="1"/>
      <c r="Y436" s="1"/>
      <c r="Z436" s="1"/>
    </row>
    <row r="437" spans="19:26" x14ac:dyDescent="0.25">
      <c r="S437" s="1"/>
      <c r="T437" s="1"/>
      <c r="U437" s="1"/>
      <c r="V437" s="1"/>
      <c r="W437" s="1"/>
      <c r="X437" s="1"/>
      <c r="Y437" s="1"/>
      <c r="Z437" s="1"/>
    </row>
    <row r="438" spans="19:26" x14ac:dyDescent="0.25">
      <c r="S438" s="1"/>
      <c r="T438" s="1"/>
      <c r="U438" s="1"/>
      <c r="V438" s="1"/>
      <c r="W438" s="1"/>
      <c r="X438" s="1"/>
      <c r="Y438" s="1"/>
      <c r="Z438" s="1"/>
    </row>
    <row r="439" spans="19:26" x14ac:dyDescent="0.25">
      <c r="S439" s="1"/>
      <c r="T439" s="1"/>
      <c r="U439" s="1"/>
      <c r="V439" s="1"/>
      <c r="W439" s="1"/>
      <c r="X439" s="1"/>
      <c r="Y439" s="1"/>
      <c r="Z439" s="1"/>
    </row>
    <row r="440" spans="19:26" x14ac:dyDescent="0.25">
      <c r="S440" s="1"/>
      <c r="T440" s="1"/>
      <c r="U440" s="1"/>
      <c r="V440" s="1"/>
      <c r="W440" s="1"/>
      <c r="X440" s="1"/>
      <c r="Y440" s="1"/>
      <c r="Z440" s="1"/>
    </row>
    <row r="441" spans="19:26" x14ac:dyDescent="0.25">
      <c r="S441" s="1"/>
      <c r="T441" s="1"/>
      <c r="U441" s="1"/>
      <c r="V441" s="1"/>
      <c r="W441" s="1"/>
      <c r="X441" s="1"/>
      <c r="Y441" s="1"/>
      <c r="Z441" s="1"/>
    </row>
    <row r="442" spans="19:26" x14ac:dyDescent="0.25">
      <c r="S442" s="1"/>
      <c r="T442" s="1"/>
      <c r="U442" s="1"/>
      <c r="V442" s="1"/>
      <c r="W442" s="1"/>
      <c r="X442" s="1"/>
      <c r="Y442" s="1"/>
      <c r="Z442" s="1"/>
    </row>
    <row r="443" spans="19:26" x14ac:dyDescent="0.25">
      <c r="S443" s="1"/>
      <c r="T443" s="1"/>
      <c r="U443" s="1"/>
      <c r="V443" s="1"/>
      <c r="W443" s="1"/>
      <c r="X443" s="1"/>
      <c r="Y443" s="1"/>
      <c r="Z443" s="1"/>
    </row>
    <row r="444" spans="19:26" x14ac:dyDescent="0.25">
      <c r="S444" s="1"/>
      <c r="T444" s="1"/>
      <c r="U444" s="1"/>
      <c r="V444" s="1"/>
      <c r="W444" s="1"/>
      <c r="X444" s="1"/>
      <c r="Y444" s="1"/>
      <c r="Z444" s="1"/>
    </row>
    <row r="445" spans="19:26" x14ac:dyDescent="0.25">
      <c r="S445" s="1"/>
      <c r="T445" s="1"/>
      <c r="U445" s="1"/>
      <c r="V445" s="1"/>
      <c r="W445" s="1"/>
      <c r="X445" s="1"/>
      <c r="Y445" s="1"/>
      <c r="Z445" s="1"/>
    </row>
    <row r="446" spans="19:26" x14ac:dyDescent="0.25">
      <c r="S446" s="1"/>
      <c r="T446" s="1"/>
      <c r="U446" s="1"/>
      <c r="V446" s="1"/>
      <c r="W446" s="1"/>
      <c r="X446" s="1"/>
      <c r="Y446" s="1"/>
      <c r="Z446" s="1"/>
    </row>
    <row r="447" spans="19:26" x14ac:dyDescent="0.25">
      <c r="S447" s="1"/>
      <c r="T447" s="1"/>
      <c r="U447" s="1"/>
      <c r="V447" s="1"/>
      <c r="W447" s="1"/>
      <c r="X447" s="1"/>
      <c r="Y447" s="1"/>
      <c r="Z447" s="1"/>
    </row>
    <row r="448" spans="19:26" x14ac:dyDescent="0.25">
      <c r="S448" s="1"/>
      <c r="T448" s="1"/>
      <c r="U448" s="1"/>
      <c r="V448" s="1"/>
      <c r="W448" s="1"/>
      <c r="X448" s="1"/>
      <c r="Y448" s="1"/>
      <c r="Z448" s="1"/>
    </row>
    <row r="449" spans="19:26" x14ac:dyDescent="0.25">
      <c r="S449" s="1"/>
      <c r="T449" s="1"/>
      <c r="U449" s="1"/>
      <c r="V449" s="1"/>
      <c r="W449" s="1"/>
      <c r="X449" s="1"/>
      <c r="Y449" s="1"/>
      <c r="Z449" s="1"/>
    </row>
    <row r="450" spans="19:26" x14ac:dyDescent="0.25">
      <c r="S450" s="1"/>
      <c r="T450" s="1"/>
      <c r="U450" s="1"/>
      <c r="V450" s="1"/>
      <c r="W450" s="1"/>
      <c r="X450" s="1"/>
      <c r="Y450" s="1"/>
      <c r="Z450" s="1"/>
    </row>
    <row r="451" spans="19:26" x14ac:dyDescent="0.25">
      <c r="S451" s="1"/>
      <c r="T451" s="1"/>
      <c r="U451" s="1"/>
      <c r="V451" s="1"/>
      <c r="W451" s="1"/>
      <c r="X451" s="1"/>
      <c r="Y451" s="1"/>
      <c r="Z451" s="1"/>
    </row>
    <row r="452" spans="19:26" x14ac:dyDescent="0.25">
      <c r="S452" s="1"/>
      <c r="T452" s="1"/>
      <c r="U452" s="1"/>
      <c r="V452" s="1"/>
      <c r="W452" s="1"/>
      <c r="X452" s="1"/>
      <c r="Y452" s="1"/>
      <c r="Z452" s="1"/>
    </row>
    <row r="453" spans="19:26" x14ac:dyDescent="0.25">
      <c r="S453" s="1"/>
      <c r="T453" s="1"/>
      <c r="U453" s="1"/>
      <c r="V453" s="1"/>
      <c r="W453" s="1"/>
      <c r="X453" s="1"/>
      <c r="Y453" s="1"/>
      <c r="Z453" s="1"/>
    </row>
    <row r="454" spans="19:26" x14ac:dyDescent="0.25">
      <c r="S454" s="1"/>
      <c r="T454" s="1"/>
      <c r="U454" s="1"/>
      <c r="V454" s="1"/>
      <c r="W454" s="1"/>
      <c r="X454" s="1"/>
      <c r="Y454" s="1"/>
      <c r="Z454" s="1"/>
    </row>
    <row r="455" spans="19:26" x14ac:dyDescent="0.25">
      <c r="S455" s="1"/>
      <c r="T455" s="1"/>
      <c r="U455" s="1"/>
      <c r="V455" s="1"/>
      <c r="W455" s="1"/>
      <c r="X455" s="1"/>
      <c r="Y455" s="1"/>
      <c r="Z455" s="1"/>
    </row>
    <row r="456" spans="19:26" x14ac:dyDescent="0.25">
      <c r="S456" s="1"/>
      <c r="T456" s="1"/>
      <c r="U456" s="1"/>
      <c r="V456" s="1"/>
      <c r="W456" s="1"/>
      <c r="X456" s="1"/>
      <c r="Y456" s="1"/>
      <c r="Z456" s="1"/>
    </row>
    <row r="457" spans="19:26" x14ac:dyDescent="0.25">
      <c r="S457" s="1"/>
      <c r="T457" s="1"/>
      <c r="U457" s="1"/>
      <c r="V457" s="1"/>
      <c r="W457" s="1"/>
      <c r="X457" s="1"/>
      <c r="Y457" s="1"/>
      <c r="Z457" s="1"/>
    </row>
    <row r="458" spans="19:26" x14ac:dyDescent="0.25">
      <c r="S458" s="1"/>
      <c r="T458" s="1"/>
      <c r="U458" s="1"/>
      <c r="V458" s="1"/>
      <c r="W458" s="1"/>
      <c r="X458" s="1"/>
      <c r="Y458" s="1"/>
      <c r="Z458" s="1"/>
    </row>
    <row r="459" spans="19:26" x14ac:dyDescent="0.25">
      <c r="S459" s="1"/>
      <c r="T459" s="1"/>
      <c r="U459" s="1"/>
      <c r="V459" s="1"/>
      <c r="W459" s="1"/>
      <c r="X459" s="1"/>
      <c r="Y459" s="1"/>
      <c r="Z459" s="1"/>
    </row>
    <row r="460" spans="19:26" x14ac:dyDescent="0.25">
      <c r="S460" s="1"/>
      <c r="T460" s="1"/>
      <c r="U460" s="1"/>
      <c r="V460" s="1"/>
      <c r="W460" s="1"/>
      <c r="X460" s="1"/>
      <c r="Y460" s="1"/>
      <c r="Z460" s="1"/>
    </row>
    <row r="461" spans="19:26" x14ac:dyDescent="0.25">
      <c r="S461" s="1"/>
      <c r="T461" s="1"/>
      <c r="U461" s="1"/>
      <c r="V461" s="1"/>
      <c r="W461" s="1"/>
      <c r="X461" s="1"/>
      <c r="Y461" s="1"/>
      <c r="Z461" s="1"/>
    </row>
    <row r="462" spans="19:26" x14ac:dyDescent="0.25">
      <c r="S462" s="1"/>
      <c r="T462" s="1"/>
      <c r="U462" s="1"/>
      <c r="V462" s="1"/>
      <c r="W462" s="1"/>
      <c r="X462" s="1"/>
      <c r="Y462" s="1"/>
      <c r="Z462" s="1"/>
    </row>
    <row r="463" spans="19:26" x14ac:dyDescent="0.25">
      <c r="S463" s="1"/>
      <c r="T463" s="1"/>
      <c r="U463" s="1"/>
      <c r="V463" s="1"/>
      <c r="W463" s="1"/>
      <c r="X463" s="1"/>
      <c r="Y463" s="1"/>
      <c r="Z463" s="1"/>
    </row>
    <row r="464" spans="19:26" x14ac:dyDescent="0.25">
      <c r="S464" s="1"/>
      <c r="T464" s="1"/>
      <c r="U464" s="1"/>
      <c r="V464" s="1"/>
      <c r="W464" s="1"/>
      <c r="X464" s="1"/>
      <c r="Y464" s="1"/>
      <c r="Z464" s="1"/>
    </row>
    <row r="465" spans="19:26" x14ac:dyDescent="0.25">
      <c r="S465" s="1"/>
      <c r="T465" s="1"/>
      <c r="U465" s="1"/>
      <c r="V465" s="1"/>
      <c r="W465" s="1"/>
      <c r="X465" s="1"/>
      <c r="Y465" s="1"/>
      <c r="Z465" s="1"/>
    </row>
    <row r="466" spans="19:26" x14ac:dyDescent="0.25">
      <c r="S466" s="1"/>
      <c r="T466" s="1"/>
      <c r="U466" s="1"/>
      <c r="V466" s="1"/>
      <c r="W466" s="1"/>
      <c r="X466" s="1"/>
      <c r="Y466" s="1"/>
      <c r="Z466" s="1"/>
    </row>
    <row r="467" spans="19:26" x14ac:dyDescent="0.25">
      <c r="S467" s="1"/>
      <c r="T467" s="1"/>
      <c r="U467" s="1"/>
      <c r="V467" s="1"/>
      <c r="W467" s="1"/>
      <c r="X467" s="1"/>
      <c r="Y467" s="1"/>
      <c r="Z467" s="1"/>
    </row>
    <row r="468" spans="19:26" x14ac:dyDescent="0.25">
      <c r="S468" s="1"/>
      <c r="T468" s="1"/>
      <c r="U468" s="1"/>
      <c r="V468" s="1"/>
      <c r="W468" s="1"/>
      <c r="X468" s="1"/>
      <c r="Y468" s="1"/>
      <c r="Z468" s="1"/>
    </row>
    <row r="469" spans="19:26" x14ac:dyDescent="0.25">
      <c r="S469" s="1"/>
      <c r="T469" s="1"/>
      <c r="U469" s="1"/>
      <c r="V469" s="1"/>
      <c r="W469" s="1"/>
      <c r="X469" s="1"/>
      <c r="Y469" s="1"/>
      <c r="Z469" s="1"/>
    </row>
    <row r="470" spans="19:26" x14ac:dyDescent="0.25">
      <c r="S470" s="1"/>
      <c r="T470" s="1"/>
      <c r="U470" s="1"/>
      <c r="V470" s="1"/>
      <c r="W470" s="1"/>
      <c r="X470" s="1"/>
      <c r="Y470" s="1"/>
      <c r="Z470" s="1"/>
    </row>
    <row r="471" spans="19:26" x14ac:dyDescent="0.25">
      <c r="S471" s="1"/>
      <c r="T471" s="1"/>
      <c r="U471" s="1"/>
      <c r="V471" s="1"/>
      <c r="W471" s="1"/>
      <c r="X471" s="1"/>
      <c r="Y471" s="1"/>
      <c r="Z471" s="1"/>
    </row>
    <row r="472" spans="19:26" x14ac:dyDescent="0.25">
      <c r="S472" s="1"/>
      <c r="T472" s="1"/>
      <c r="U472" s="1"/>
      <c r="V472" s="1"/>
      <c r="W472" s="1"/>
      <c r="X472" s="1"/>
      <c r="Y472" s="1"/>
      <c r="Z472" s="1"/>
    </row>
    <row r="473" spans="19:26" x14ac:dyDescent="0.25">
      <c r="S473" s="1"/>
      <c r="T473" s="1"/>
      <c r="U473" s="1"/>
      <c r="V473" s="1"/>
      <c r="W473" s="1"/>
      <c r="X473" s="1"/>
      <c r="Y473" s="1"/>
      <c r="Z473" s="1"/>
    </row>
    <row r="474" spans="19:26" x14ac:dyDescent="0.25">
      <c r="S474" s="1"/>
      <c r="T474" s="1"/>
      <c r="U474" s="1"/>
      <c r="V474" s="1"/>
      <c r="W474" s="1"/>
      <c r="X474" s="1"/>
      <c r="Y474" s="1"/>
      <c r="Z474" s="1"/>
    </row>
    <row r="475" spans="19:26" x14ac:dyDescent="0.25">
      <c r="S475" s="1"/>
      <c r="T475" s="1"/>
      <c r="U475" s="1"/>
      <c r="V475" s="1"/>
      <c r="W475" s="1"/>
      <c r="X475" s="1"/>
      <c r="Y475" s="1"/>
      <c r="Z475" s="1"/>
    </row>
    <row r="476" spans="19:26" x14ac:dyDescent="0.25">
      <c r="S476" s="1"/>
      <c r="T476" s="1"/>
      <c r="U476" s="1"/>
      <c r="V476" s="1"/>
      <c r="W476" s="1"/>
      <c r="X476" s="1"/>
      <c r="Y476" s="1"/>
      <c r="Z476" s="1"/>
    </row>
    <row r="477" spans="19:26" x14ac:dyDescent="0.25">
      <c r="S477" s="1"/>
      <c r="T477" s="1"/>
      <c r="U477" s="1"/>
      <c r="V477" s="1"/>
      <c r="W477" s="1"/>
      <c r="X477" s="1"/>
      <c r="Y477" s="1"/>
      <c r="Z477" s="1"/>
    </row>
    <row r="478" spans="19:26" x14ac:dyDescent="0.25">
      <c r="S478" s="1"/>
      <c r="T478" s="1"/>
      <c r="U478" s="1"/>
      <c r="V478" s="1"/>
      <c r="W478" s="1"/>
      <c r="X478" s="1"/>
      <c r="Y478" s="1"/>
      <c r="Z478" s="1"/>
    </row>
    <row r="479" spans="19:26" x14ac:dyDescent="0.25">
      <c r="S479" s="1"/>
      <c r="T479" s="1"/>
      <c r="U479" s="1"/>
      <c r="V479" s="1"/>
      <c r="W479" s="1"/>
      <c r="X479" s="1"/>
      <c r="Y479" s="1"/>
      <c r="Z479" s="1"/>
    </row>
    <row r="480" spans="19:26" x14ac:dyDescent="0.25">
      <c r="S480" s="1"/>
      <c r="T480" s="1"/>
      <c r="U480" s="1"/>
      <c r="V480" s="1"/>
      <c r="W480" s="1"/>
      <c r="X480" s="1"/>
      <c r="Y480" s="1"/>
      <c r="Z480" s="1"/>
    </row>
    <row r="481" spans="19:26" x14ac:dyDescent="0.25">
      <c r="S481" s="1"/>
      <c r="T481" s="1"/>
      <c r="U481" s="1"/>
      <c r="V481" s="1"/>
      <c r="W481" s="1"/>
      <c r="X481" s="1"/>
      <c r="Y481" s="1"/>
      <c r="Z481" s="1"/>
    </row>
    <row r="482" spans="19:26" x14ac:dyDescent="0.25">
      <c r="S482" s="1"/>
      <c r="T482" s="1"/>
      <c r="U482" s="1"/>
      <c r="V482" s="1"/>
      <c r="W482" s="1"/>
      <c r="X482" s="1"/>
      <c r="Y482" s="1"/>
      <c r="Z482" s="1"/>
    </row>
    <row r="483" spans="19:26" x14ac:dyDescent="0.25">
      <c r="S483" s="1"/>
      <c r="T483" s="1"/>
      <c r="U483" s="1"/>
      <c r="V483" s="1"/>
      <c r="W483" s="1"/>
      <c r="X483" s="1"/>
      <c r="Y483" s="1"/>
      <c r="Z483" s="1"/>
    </row>
    <row r="484" spans="19:26" x14ac:dyDescent="0.25">
      <c r="S484" s="1"/>
      <c r="T484" s="1"/>
      <c r="U484" s="1"/>
      <c r="V484" s="1"/>
      <c r="W484" s="1"/>
      <c r="X484" s="1"/>
      <c r="Y484" s="1"/>
      <c r="Z484" s="1"/>
    </row>
    <row r="485" spans="19:26" x14ac:dyDescent="0.25">
      <c r="S485" s="1"/>
      <c r="T485" s="1"/>
      <c r="U485" s="1"/>
      <c r="V485" s="1"/>
      <c r="W485" s="1"/>
      <c r="X485" s="1"/>
      <c r="Y485" s="1"/>
      <c r="Z485" s="1"/>
    </row>
    <row r="486" spans="19:26" x14ac:dyDescent="0.25">
      <c r="S486" s="1"/>
      <c r="T486" s="1"/>
      <c r="U486" s="1"/>
      <c r="V486" s="1"/>
      <c r="W486" s="1"/>
      <c r="X486" s="1"/>
      <c r="Y486" s="1"/>
      <c r="Z486" s="1"/>
    </row>
    <row r="487" spans="19:26" x14ac:dyDescent="0.25">
      <c r="S487" s="1"/>
      <c r="T487" s="1"/>
      <c r="U487" s="1"/>
      <c r="V487" s="1"/>
      <c r="W487" s="1"/>
      <c r="X487" s="1"/>
      <c r="Y487" s="1"/>
      <c r="Z487" s="1"/>
    </row>
    <row r="488" spans="19:26" x14ac:dyDescent="0.25">
      <c r="S488" s="1"/>
      <c r="T488" s="1"/>
      <c r="U488" s="1"/>
      <c r="V488" s="1"/>
      <c r="W488" s="1"/>
      <c r="X488" s="1"/>
      <c r="Y488" s="1"/>
      <c r="Z488" s="1"/>
    </row>
    <row r="489" spans="19:26" x14ac:dyDescent="0.25">
      <c r="S489" s="1"/>
      <c r="T489" s="1"/>
      <c r="U489" s="1"/>
      <c r="V489" s="1"/>
      <c r="W489" s="1"/>
      <c r="X489" s="1"/>
      <c r="Y489" s="1"/>
      <c r="Z489" s="1"/>
    </row>
    <row r="490" spans="19:26" x14ac:dyDescent="0.25">
      <c r="S490" s="1"/>
      <c r="T490" s="1"/>
      <c r="U490" s="1"/>
      <c r="V490" s="1"/>
      <c r="W490" s="1"/>
      <c r="X490" s="1"/>
      <c r="Y490" s="1"/>
      <c r="Z490" s="1"/>
    </row>
    <row r="491" spans="19:26" x14ac:dyDescent="0.25">
      <c r="S491" s="1"/>
      <c r="T491" s="1"/>
      <c r="U491" s="1"/>
      <c r="V491" s="1"/>
      <c r="W491" s="1"/>
      <c r="X491" s="1"/>
      <c r="Y491" s="1"/>
      <c r="Z491" s="1"/>
    </row>
    <row r="492" spans="19:26" x14ac:dyDescent="0.25">
      <c r="S492" s="1"/>
      <c r="T492" s="1"/>
      <c r="U492" s="1"/>
      <c r="V492" s="1"/>
      <c r="W492" s="1"/>
      <c r="X492" s="1"/>
      <c r="Y492" s="1"/>
      <c r="Z492" s="1"/>
    </row>
    <row r="493" spans="19:26" x14ac:dyDescent="0.25">
      <c r="S493" s="1"/>
      <c r="T493" s="1"/>
      <c r="U493" s="1"/>
      <c r="V493" s="1"/>
      <c r="W493" s="1"/>
      <c r="X493" s="1"/>
      <c r="Y493" s="1"/>
      <c r="Z493" s="1"/>
    </row>
    <row r="494" spans="19:26" x14ac:dyDescent="0.25">
      <c r="S494" s="1"/>
      <c r="T494" s="1"/>
      <c r="U494" s="1"/>
      <c r="V494" s="1"/>
      <c r="W494" s="1"/>
      <c r="X494" s="1"/>
      <c r="Y494" s="1"/>
      <c r="Z494" s="1"/>
    </row>
    <row r="495" spans="19:26" x14ac:dyDescent="0.25">
      <c r="S495" s="1"/>
      <c r="T495" s="1"/>
      <c r="U495" s="1"/>
      <c r="V495" s="1"/>
      <c r="W495" s="1"/>
      <c r="X495" s="1"/>
      <c r="Y495" s="1"/>
      <c r="Z495" s="1"/>
    </row>
    <row r="496" spans="19:26" x14ac:dyDescent="0.25">
      <c r="S496" s="1"/>
      <c r="T496" s="1"/>
      <c r="U496" s="1"/>
      <c r="V496" s="1"/>
      <c r="W496" s="1"/>
      <c r="X496" s="1"/>
      <c r="Y496" s="1"/>
      <c r="Z496" s="1"/>
    </row>
    <row r="497" spans="18:26" x14ac:dyDescent="0.25">
      <c r="S497" s="1"/>
      <c r="T497" s="1"/>
      <c r="U497" s="1"/>
      <c r="V497" s="1"/>
      <c r="W497" s="1"/>
      <c r="X497" s="1"/>
      <c r="Y497" s="1"/>
      <c r="Z497" s="1"/>
    </row>
    <row r="498" spans="18:26" x14ac:dyDescent="0.25">
      <c r="S498" s="1"/>
      <c r="T498" s="1"/>
      <c r="U498" s="1"/>
      <c r="V498" s="1"/>
      <c r="W498" s="1"/>
      <c r="X498" s="1"/>
      <c r="Y498" s="1"/>
      <c r="Z498" s="1"/>
    </row>
    <row r="499" spans="18:26" x14ac:dyDescent="0.25">
      <c r="S499" s="1"/>
      <c r="T499" s="1"/>
      <c r="U499" s="1"/>
      <c r="V499" s="1"/>
      <c r="W499" s="1"/>
      <c r="X499" s="1"/>
      <c r="Y499" s="1"/>
      <c r="Z499" s="1"/>
    </row>
    <row r="500" spans="18:26" x14ac:dyDescent="0.25">
      <c r="S500" s="1"/>
      <c r="T500" s="1"/>
      <c r="U500" s="1"/>
      <c r="V500" s="1"/>
      <c r="W500" s="1"/>
      <c r="X500" s="1"/>
      <c r="Y500" s="1"/>
      <c r="Z500" s="1"/>
    </row>
    <row r="501" spans="18:26" x14ac:dyDescent="0.25">
      <c r="S501" s="1"/>
      <c r="T501" s="1"/>
      <c r="U501" s="1"/>
      <c r="V501" s="1"/>
      <c r="W501" s="1"/>
      <c r="X501" s="1"/>
      <c r="Y501" s="1"/>
      <c r="Z501" s="1"/>
    </row>
    <row r="502" spans="18:26" x14ac:dyDescent="0.25">
      <c r="S502" s="1"/>
      <c r="T502" s="1"/>
      <c r="U502" s="1"/>
      <c r="V502" s="1"/>
      <c r="W502" s="1"/>
      <c r="X502" s="1"/>
      <c r="Y502" s="1"/>
      <c r="Z502" s="1"/>
    </row>
    <row r="503" spans="18:26" x14ac:dyDescent="0.25">
      <c r="S503" s="1"/>
      <c r="T503" s="1"/>
      <c r="U503" s="1"/>
      <c r="V503" s="1"/>
      <c r="W503" s="1"/>
      <c r="X503" s="1"/>
      <c r="Y503" s="1"/>
      <c r="Z503" s="1"/>
    </row>
    <row r="504" spans="18:26" x14ac:dyDescent="0.25">
      <c r="S504" s="1"/>
      <c r="T504" s="1"/>
      <c r="U504" s="1"/>
      <c r="V504" s="1"/>
      <c r="W504" s="1"/>
      <c r="X504" s="1"/>
      <c r="Y504" s="1"/>
      <c r="Z504" s="1"/>
    </row>
    <row r="505" spans="18:26" x14ac:dyDescent="0.25">
      <c r="S505" s="1"/>
      <c r="T505" s="1"/>
      <c r="U505" s="1"/>
      <c r="V505" s="1"/>
      <c r="W505" s="1"/>
      <c r="X505" s="1"/>
      <c r="Y505" s="1"/>
      <c r="Z505" s="1"/>
    </row>
    <row r="506" spans="18:26" x14ac:dyDescent="0.25">
      <c r="S506" s="1"/>
      <c r="T506" s="1"/>
      <c r="U506" s="1"/>
      <c r="V506" s="1"/>
      <c r="W506" s="1"/>
      <c r="X506" s="1"/>
      <c r="Y506" s="1"/>
      <c r="Z506" s="1"/>
    </row>
    <row r="507" spans="18:26" x14ac:dyDescent="0.25">
      <c r="S507" s="1"/>
      <c r="T507" s="1"/>
      <c r="U507" s="1"/>
      <c r="V507" s="1"/>
      <c r="W507" s="1"/>
      <c r="X507" s="1"/>
      <c r="Y507" s="1"/>
      <c r="Z507" s="1"/>
    </row>
    <row r="508" spans="18:26" x14ac:dyDescent="0.25">
      <c r="R508" s="65"/>
      <c r="S508" s="1"/>
      <c r="T508" s="1"/>
      <c r="U508" s="1"/>
      <c r="V508" s="1"/>
      <c r="W508" s="1"/>
      <c r="X508" s="1"/>
      <c r="Y508" s="1"/>
      <c r="Z508" s="1"/>
    </row>
    <row r="509" spans="18:26" x14ac:dyDescent="0.25">
      <c r="R509" s="65"/>
      <c r="S509" s="1"/>
      <c r="T509" s="1"/>
      <c r="U509" s="1"/>
      <c r="V509" s="1"/>
      <c r="W509" s="1"/>
      <c r="X509" s="1"/>
      <c r="Y509" s="1"/>
      <c r="Z509" s="1"/>
    </row>
    <row r="510" spans="18:26" x14ac:dyDescent="0.25">
      <c r="R510" s="65"/>
      <c r="S510" s="1"/>
      <c r="T510" s="1"/>
      <c r="U510" s="1"/>
      <c r="V510" s="1"/>
      <c r="W510" s="1"/>
      <c r="X510" s="1"/>
      <c r="Y510" s="1"/>
      <c r="Z510" s="1"/>
    </row>
    <row r="511" spans="18:26" x14ac:dyDescent="0.25">
      <c r="R511" s="65"/>
      <c r="S511" s="1"/>
      <c r="T511" s="1"/>
      <c r="U511" s="1"/>
      <c r="V511" s="1"/>
      <c r="W511" s="1"/>
      <c r="X511" s="1"/>
      <c r="Y511" s="1"/>
      <c r="Z511" s="1"/>
    </row>
    <row r="512" spans="18:26" x14ac:dyDescent="0.25">
      <c r="R512" s="65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R513" s="65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R514" s="65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R515" s="65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R516" s="65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51"/>
      <c r="B517" s="65"/>
      <c r="D517" s="65"/>
      <c r="E517" s="181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51"/>
      <c r="B518" s="65"/>
      <c r="D518" s="65"/>
      <c r="E518" s="181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51"/>
      <c r="B519" s="65"/>
      <c r="D519" s="65"/>
      <c r="E519" s="181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51"/>
      <c r="B520" s="65"/>
      <c r="D520" s="65"/>
      <c r="E520" s="181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51"/>
      <c r="B521" s="65"/>
      <c r="D521" s="65"/>
      <c r="E521" s="181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51"/>
      <c r="B522" s="65"/>
      <c r="D522" s="65"/>
      <c r="E522" s="181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51"/>
      <c r="B523" s="65"/>
      <c r="D523" s="65"/>
      <c r="E523" s="181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51"/>
      <c r="B524" s="65"/>
      <c r="D524" s="65"/>
      <c r="E524" s="181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51"/>
      <c r="B525" s="65"/>
      <c r="D525" s="65"/>
      <c r="E525" s="181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51"/>
      <c r="B526" s="65"/>
      <c r="D526" s="65"/>
      <c r="E526" s="181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51"/>
      <c r="B527" s="65"/>
      <c r="D527" s="65"/>
      <c r="E527" s="181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51"/>
      <c r="B528" s="65"/>
      <c r="D528" s="65"/>
      <c r="E528" s="181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51"/>
      <c r="B529" s="65"/>
      <c r="D529" s="65"/>
      <c r="E529" s="181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51"/>
      <c r="B530" s="65"/>
      <c r="D530" s="65"/>
      <c r="E530" s="181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51"/>
      <c r="B531" s="65"/>
      <c r="D531" s="65"/>
      <c r="E531" s="181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51"/>
      <c r="B532" s="65"/>
      <c r="D532" s="65"/>
      <c r="E532" s="181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51"/>
      <c r="B533" s="65"/>
      <c r="D533" s="65"/>
      <c r="E533" s="181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51"/>
      <c r="B534" s="65"/>
      <c r="D534" s="65"/>
      <c r="E534" s="181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51"/>
      <c r="B535" s="65"/>
      <c r="D535" s="65"/>
      <c r="E535" s="181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51"/>
      <c r="B536" s="65"/>
      <c r="D536" s="65"/>
      <c r="E536" s="181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51"/>
      <c r="B537" s="65"/>
      <c r="D537" s="65"/>
      <c r="E537" s="181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51"/>
      <c r="B538" s="65"/>
      <c r="D538" s="65"/>
      <c r="E538" s="181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51"/>
      <c r="B539" s="65"/>
      <c r="D539" s="65"/>
      <c r="E539" s="181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51"/>
      <c r="B540" s="65"/>
      <c r="D540" s="65"/>
      <c r="E540" s="181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51"/>
      <c r="B541" s="65"/>
      <c r="D541" s="65"/>
      <c r="E541" s="181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51"/>
      <c r="B542" s="65"/>
      <c r="D542" s="65"/>
      <c r="E542" s="181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51"/>
      <c r="B543" s="65"/>
      <c r="D543" s="65"/>
      <c r="E543" s="181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51"/>
      <c r="B544" s="65"/>
      <c r="D544" s="65"/>
      <c r="E544" s="181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51"/>
      <c r="B545" s="65"/>
      <c r="D545" s="65"/>
      <c r="E545" s="181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51"/>
      <c r="B546" s="65"/>
      <c r="D546" s="65"/>
      <c r="E546" s="181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51"/>
      <c r="B547" s="65"/>
      <c r="D547" s="65"/>
      <c r="E547" s="181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51"/>
      <c r="B548" s="65"/>
      <c r="D548" s="65"/>
      <c r="E548" s="181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51"/>
      <c r="B549" s="65"/>
      <c r="D549" s="65"/>
      <c r="E549" s="181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51"/>
      <c r="B550" s="65"/>
      <c r="D550" s="65"/>
      <c r="E550" s="181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51"/>
      <c r="B551" s="65"/>
      <c r="D551" s="65"/>
      <c r="E551" s="181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51"/>
      <c r="B552" s="65"/>
      <c r="D552" s="65"/>
      <c r="E552" s="181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51"/>
      <c r="B553" s="65"/>
      <c r="D553" s="65"/>
      <c r="E553" s="181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51"/>
      <c r="B554" s="65"/>
      <c r="D554" s="65"/>
      <c r="E554" s="181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51"/>
      <c r="B555" s="65"/>
      <c r="D555" s="65"/>
      <c r="E555" s="181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51"/>
      <c r="B556" s="65"/>
      <c r="D556" s="65"/>
      <c r="E556" s="181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51"/>
      <c r="B557" s="65"/>
      <c r="D557" s="65"/>
      <c r="E557" s="181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51"/>
      <c r="B558" s="65"/>
      <c r="D558" s="65"/>
      <c r="E558" s="181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51"/>
      <c r="B559" s="65"/>
      <c r="D559" s="65"/>
      <c r="E559" s="181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51"/>
      <c r="B560" s="65"/>
      <c r="D560" s="65"/>
      <c r="E560" s="181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51"/>
      <c r="B561" s="65"/>
      <c r="D561" s="65"/>
      <c r="E561" s="181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51"/>
      <c r="B562" s="65"/>
      <c r="D562" s="65"/>
      <c r="E562" s="181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51"/>
      <c r="B563" s="65"/>
      <c r="D563" s="65"/>
      <c r="E563" s="181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51"/>
      <c r="B564" s="65"/>
      <c r="D564" s="65"/>
      <c r="E564" s="181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51"/>
      <c r="B565" s="65"/>
      <c r="D565" s="65"/>
      <c r="E565" s="181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51"/>
      <c r="B566" s="65"/>
      <c r="D566" s="65"/>
      <c r="E566" s="181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51"/>
      <c r="B567" s="65"/>
      <c r="D567" s="65"/>
      <c r="E567" s="181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51"/>
      <c r="B568" s="65"/>
      <c r="D568" s="65"/>
      <c r="E568" s="181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51"/>
      <c r="B569" s="65"/>
      <c r="D569" s="65"/>
      <c r="E569" s="181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51"/>
      <c r="B570" s="65"/>
      <c r="D570" s="65"/>
      <c r="E570" s="181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51"/>
      <c r="B571" s="65"/>
      <c r="D571" s="65"/>
      <c r="E571" s="181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51"/>
      <c r="B572" s="65"/>
      <c r="D572" s="65"/>
      <c r="E572" s="181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51"/>
      <c r="B573" s="65"/>
      <c r="D573" s="65"/>
      <c r="E573" s="181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51"/>
      <c r="B574" s="65"/>
      <c r="D574" s="65"/>
      <c r="E574" s="181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51"/>
      <c r="B575" s="65"/>
      <c r="D575" s="65"/>
      <c r="E575" s="181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51"/>
      <c r="B576" s="65"/>
      <c r="D576" s="65"/>
      <c r="E576" s="181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51"/>
      <c r="B577" s="65"/>
      <c r="D577" s="65"/>
      <c r="E577" s="181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51"/>
      <c r="B578" s="65"/>
      <c r="D578" s="65"/>
      <c r="E578" s="181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51"/>
      <c r="B579" s="65"/>
      <c r="D579" s="65"/>
      <c r="E579" s="181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51"/>
      <c r="B580" s="65"/>
      <c r="D580" s="65"/>
      <c r="E580" s="181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51"/>
      <c r="B581" s="65"/>
      <c r="D581" s="65"/>
      <c r="E581" s="181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51"/>
      <c r="B582" s="65"/>
      <c r="D582" s="65"/>
      <c r="E582" s="181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51"/>
      <c r="B583" s="65"/>
      <c r="D583" s="65"/>
      <c r="E583" s="181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51"/>
      <c r="B584" s="65"/>
      <c r="D584" s="65"/>
      <c r="E584" s="181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51"/>
      <c r="B585" s="65"/>
      <c r="D585" s="65"/>
      <c r="E585" s="181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51"/>
      <c r="B586" s="65"/>
      <c r="D586" s="65"/>
      <c r="E586" s="181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51"/>
      <c r="B587" s="65"/>
      <c r="D587" s="65"/>
      <c r="E587" s="181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51"/>
      <c r="B588" s="65"/>
      <c r="D588" s="65"/>
      <c r="E588" s="181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51"/>
      <c r="B589" s="65"/>
      <c r="D589" s="65"/>
      <c r="E589" s="181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51"/>
      <c r="B590" s="65"/>
      <c r="D590" s="65"/>
      <c r="E590" s="181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51"/>
      <c r="B591" s="65"/>
      <c r="D591" s="65"/>
      <c r="E591" s="181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51"/>
      <c r="B592" s="65"/>
      <c r="D592" s="65"/>
      <c r="E592" s="181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51"/>
      <c r="B593" s="65"/>
      <c r="D593" s="65"/>
      <c r="E593" s="181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51"/>
      <c r="B594" s="65"/>
      <c r="D594" s="65"/>
      <c r="E594" s="181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51"/>
      <c r="B595" s="65"/>
      <c r="D595" s="65"/>
      <c r="E595" s="181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51"/>
      <c r="B596" s="65"/>
      <c r="D596" s="65"/>
      <c r="E596" s="181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51"/>
      <c r="B597" s="65"/>
      <c r="D597" s="65"/>
      <c r="E597" s="181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51"/>
      <c r="B598" s="65"/>
      <c r="D598" s="65"/>
      <c r="E598" s="181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51"/>
      <c r="B599" s="65"/>
      <c r="D599" s="65"/>
      <c r="E599" s="181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51"/>
      <c r="B600" s="65"/>
      <c r="D600" s="65"/>
      <c r="E600" s="181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51"/>
      <c r="B601" s="65"/>
      <c r="D601" s="65"/>
      <c r="E601" s="181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51"/>
      <c r="B602" s="65"/>
      <c r="D602" s="65"/>
      <c r="E602" s="181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51"/>
      <c r="B603" s="65"/>
      <c r="D603" s="65"/>
      <c r="E603" s="181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51"/>
      <c r="B604" s="65"/>
      <c r="D604" s="65"/>
      <c r="E604" s="181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51"/>
      <c r="B605" s="65"/>
      <c r="D605" s="65"/>
      <c r="E605" s="181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51"/>
      <c r="B606" s="65"/>
      <c r="D606" s="65"/>
      <c r="E606" s="181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51"/>
      <c r="B607" s="65"/>
      <c r="D607" s="65"/>
      <c r="E607" s="181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51"/>
      <c r="B608" s="65"/>
      <c r="D608" s="65"/>
      <c r="E608" s="181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51"/>
      <c r="B609" s="65"/>
      <c r="D609" s="65"/>
      <c r="E609" s="181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51"/>
      <c r="B610" s="65"/>
      <c r="D610" s="65"/>
      <c r="E610" s="181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51"/>
      <c r="B611" s="65"/>
      <c r="D611" s="65"/>
      <c r="E611" s="181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51"/>
      <c r="B612" s="65"/>
      <c r="D612" s="65"/>
      <c r="E612" s="181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51"/>
      <c r="B613" s="65"/>
      <c r="D613" s="65"/>
      <c r="E613" s="181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51"/>
      <c r="B614" s="65"/>
      <c r="D614" s="65"/>
      <c r="E614" s="181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51"/>
      <c r="B615" s="65"/>
      <c r="D615" s="65"/>
      <c r="E615" s="181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51"/>
      <c r="B616" s="65"/>
      <c r="D616" s="65"/>
      <c r="E616" s="181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51"/>
      <c r="B617" s="65"/>
      <c r="D617" s="65"/>
      <c r="E617" s="181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51"/>
      <c r="B618" s="65"/>
      <c r="D618" s="65"/>
      <c r="E618" s="181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51"/>
      <c r="B619" s="65"/>
      <c r="D619" s="65"/>
      <c r="E619" s="181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51"/>
      <c r="B620" s="65"/>
      <c r="D620" s="65"/>
      <c r="E620" s="181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51"/>
      <c r="B621" s="65"/>
      <c r="D621" s="65"/>
      <c r="E621" s="181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51"/>
      <c r="B622" s="65"/>
      <c r="D622" s="65"/>
      <c r="E622" s="181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51"/>
      <c r="B623" s="65"/>
      <c r="D623" s="65"/>
      <c r="E623" s="181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51"/>
      <c r="B624" s="65"/>
      <c r="D624" s="65"/>
      <c r="E624" s="181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51"/>
      <c r="B625" s="65"/>
      <c r="D625" s="65"/>
      <c r="E625" s="181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51"/>
      <c r="B626" s="65"/>
      <c r="D626" s="65"/>
      <c r="E626" s="181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51"/>
      <c r="B627" s="65"/>
      <c r="D627" s="65"/>
      <c r="E627" s="181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51"/>
      <c r="B628" s="65"/>
      <c r="D628" s="65"/>
      <c r="E628" s="181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51"/>
      <c r="B629" s="65"/>
      <c r="D629" s="65"/>
      <c r="E629" s="181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51"/>
      <c r="B630" s="65"/>
      <c r="D630" s="65"/>
      <c r="E630" s="181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51"/>
      <c r="B631" s="65"/>
      <c r="D631" s="65"/>
      <c r="E631" s="181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51"/>
      <c r="B632" s="65"/>
      <c r="D632" s="65"/>
      <c r="E632" s="181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51"/>
      <c r="B633" s="65"/>
      <c r="D633" s="65"/>
      <c r="E633" s="181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51"/>
      <c r="B634" s="65"/>
      <c r="D634" s="65"/>
      <c r="E634" s="181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51"/>
      <c r="B635" s="65"/>
      <c r="D635" s="65"/>
      <c r="E635" s="181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51"/>
      <c r="B636" s="65"/>
      <c r="D636" s="65"/>
      <c r="E636" s="181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51"/>
      <c r="B637" s="65"/>
      <c r="D637" s="65"/>
      <c r="E637" s="181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51"/>
      <c r="B638" s="65"/>
      <c r="D638" s="65"/>
      <c r="E638" s="181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51"/>
      <c r="B639" s="65"/>
      <c r="D639" s="65"/>
      <c r="E639" s="181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51"/>
      <c r="B640" s="65"/>
      <c r="D640" s="65"/>
      <c r="E640" s="181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51"/>
      <c r="B641" s="65"/>
      <c r="D641" s="65"/>
      <c r="E641" s="181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51"/>
      <c r="B642" s="65"/>
      <c r="D642" s="65"/>
      <c r="E642" s="181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51"/>
      <c r="B643" s="65"/>
      <c r="D643" s="65"/>
      <c r="E643" s="181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51"/>
      <c r="B644" s="65"/>
      <c r="D644" s="65"/>
      <c r="E644" s="181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51"/>
      <c r="B645" s="65"/>
      <c r="D645" s="65"/>
      <c r="E645" s="181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51"/>
      <c r="B646" s="65"/>
      <c r="D646" s="65"/>
      <c r="E646" s="181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51"/>
      <c r="B647" s="65"/>
      <c r="D647" s="65"/>
      <c r="E647" s="181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51"/>
      <c r="B648" s="65"/>
      <c r="D648" s="65"/>
      <c r="E648" s="181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51"/>
      <c r="B649" s="65"/>
      <c r="D649" s="65"/>
      <c r="E649" s="181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51"/>
      <c r="B650" s="65"/>
      <c r="D650" s="65"/>
      <c r="E650" s="181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51"/>
      <c r="B651" s="65"/>
      <c r="D651" s="65"/>
      <c r="E651" s="181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51"/>
      <c r="B652" s="65"/>
      <c r="D652" s="65"/>
      <c r="E652" s="181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51"/>
      <c r="B653" s="65"/>
      <c r="D653" s="65"/>
      <c r="E653" s="181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51"/>
      <c r="B654" s="65"/>
      <c r="D654" s="65"/>
      <c r="E654" s="181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51"/>
      <c r="B655" s="65"/>
      <c r="D655" s="65"/>
      <c r="E655" s="181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51"/>
      <c r="B656" s="65"/>
      <c r="D656" s="65"/>
      <c r="E656" s="181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51"/>
      <c r="B657" s="65"/>
      <c r="D657" s="65"/>
      <c r="E657" s="181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51"/>
      <c r="B658" s="65"/>
      <c r="D658" s="65"/>
      <c r="E658" s="181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51"/>
      <c r="B659" s="65"/>
      <c r="D659" s="65"/>
      <c r="E659" s="181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51"/>
      <c r="B660" s="65"/>
      <c r="D660" s="65"/>
      <c r="E660" s="181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51"/>
      <c r="B661" s="65"/>
      <c r="D661" s="65"/>
      <c r="E661" s="181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51"/>
      <c r="B662" s="65"/>
      <c r="D662" s="65"/>
      <c r="E662" s="181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51"/>
      <c r="B663" s="65"/>
      <c r="D663" s="65"/>
      <c r="E663" s="181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51"/>
      <c r="B664" s="65"/>
      <c r="D664" s="65"/>
      <c r="E664" s="181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51"/>
      <c r="B665" s="65"/>
      <c r="D665" s="65"/>
      <c r="E665" s="181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51"/>
      <c r="B666" s="65"/>
      <c r="D666" s="65"/>
      <c r="E666" s="181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51"/>
      <c r="B667" s="65"/>
      <c r="D667" s="65"/>
      <c r="E667" s="181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51"/>
      <c r="B668" s="65"/>
      <c r="D668" s="65"/>
      <c r="E668" s="181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51"/>
      <c r="B669" s="65"/>
      <c r="D669" s="65"/>
      <c r="E669" s="181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51"/>
      <c r="B670" s="65"/>
      <c r="D670" s="65"/>
      <c r="E670" s="181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51"/>
      <c r="B671" s="65"/>
      <c r="D671" s="65"/>
      <c r="E671" s="181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51"/>
      <c r="B672" s="65"/>
      <c r="D672" s="65"/>
      <c r="E672" s="181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51"/>
      <c r="B673" s="65"/>
      <c r="D673" s="65"/>
      <c r="E673" s="181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51"/>
      <c r="B674" s="65"/>
      <c r="D674" s="65"/>
      <c r="E674" s="181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51"/>
      <c r="B675" s="65"/>
      <c r="D675" s="65"/>
      <c r="E675" s="181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51"/>
      <c r="B676" s="65"/>
      <c r="D676" s="65"/>
      <c r="E676" s="181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51"/>
      <c r="B677" s="65"/>
      <c r="D677" s="65"/>
      <c r="E677" s="181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51"/>
      <c r="B678" s="65"/>
      <c r="D678" s="65"/>
      <c r="E678" s="181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51"/>
      <c r="B679" s="65"/>
      <c r="D679" s="65"/>
      <c r="E679" s="181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51"/>
      <c r="B680" s="65"/>
      <c r="D680" s="65"/>
      <c r="E680" s="181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51"/>
      <c r="B681" s="65"/>
      <c r="D681" s="65"/>
      <c r="E681" s="181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51"/>
      <c r="B682" s="65"/>
      <c r="D682" s="65"/>
      <c r="E682" s="181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51"/>
      <c r="B683" s="65"/>
      <c r="D683" s="65"/>
      <c r="E683" s="181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51"/>
      <c r="B684" s="65"/>
      <c r="D684" s="65"/>
      <c r="E684" s="181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51"/>
      <c r="B685" s="65"/>
      <c r="D685" s="65"/>
      <c r="E685" s="181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51"/>
      <c r="B686" s="65"/>
      <c r="D686" s="65"/>
      <c r="E686" s="181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51"/>
      <c r="B687" s="65"/>
      <c r="D687" s="65"/>
      <c r="E687" s="181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51"/>
      <c r="B688" s="65"/>
      <c r="D688" s="65"/>
      <c r="E688" s="181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51"/>
      <c r="B689" s="65"/>
      <c r="D689" s="65"/>
      <c r="E689" s="181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51"/>
      <c r="B690" s="65"/>
      <c r="D690" s="65"/>
      <c r="E690" s="181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51"/>
      <c r="B691" s="65"/>
      <c r="D691" s="65"/>
      <c r="E691" s="181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51"/>
      <c r="B692" s="65"/>
      <c r="D692" s="65"/>
      <c r="E692" s="181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51"/>
      <c r="B693" s="65"/>
      <c r="D693" s="65"/>
      <c r="E693" s="181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51"/>
      <c r="B694" s="65"/>
      <c r="D694" s="65"/>
      <c r="E694" s="181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51"/>
      <c r="B695" s="65"/>
      <c r="D695" s="65"/>
      <c r="E695" s="181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51"/>
      <c r="B696" s="65"/>
      <c r="D696" s="65"/>
      <c r="E696" s="181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51"/>
      <c r="B697" s="65"/>
      <c r="D697" s="65"/>
      <c r="E697" s="181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51"/>
      <c r="B698" s="65"/>
      <c r="D698" s="65"/>
      <c r="E698" s="181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51"/>
      <c r="B699" s="65"/>
      <c r="D699" s="65"/>
      <c r="E699" s="181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51"/>
      <c r="B700" s="65"/>
      <c r="D700" s="65"/>
      <c r="E700" s="181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51"/>
      <c r="B701" s="65"/>
      <c r="D701" s="65"/>
      <c r="E701" s="181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51"/>
      <c r="B702" s="65"/>
      <c r="D702" s="65"/>
      <c r="E702" s="181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51"/>
      <c r="B703" s="65"/>
      <c r="D703" s="65"/>
      <c r="E703" s="181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51"/>
      <c r="B704" s="65"/>
      <c r="D704" s="65"/>
      <c r="E704" s="181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51"/>
      <c r="B705" s="65"/>
      <c r="D705" s="65"/>
      <c r="E705" s="181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51"/>
      <c r="B706" s="65"/>
      <c r="D706" s="65"/>
      <c r="E706" s="181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51"/>
      <c r="B707" s="65"/>
      <c r="D707" s="65"/>
      <c r="E707" s="181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51"/>
      <c r="B708" s="65"/>
      <c r="D708" s="65"/>
      <c r="E708" s="181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51"/>
      <c r="B709" s="65"/>
      <c r="D709" s="65"/>
      <c r="E709" s="181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51"/>
      <c r="B710" s="65"/>
      <c r="D710" s="65"/>
      <c r="E710" s="181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51"/>
      <c r="B711" s="65"/>
      <c r="D711" s="65"/>
      <c r="E711" s="181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51"/>
      <c r="B712" s="65"/>
      <c r="D712" s="65"/>
      <c r="E712" s="181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51"/>
      <c r="B713" s="65"/>
      <c r="D713" s="65"/>
      <c r="E713" s="181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51"/>
      <c r="B714" s="65"/>
      <c r="D714" s="65"/>
      <c r="E714" s="181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51"/>
      <c r="B715" s="65"/>
      <c r="D715" s="65"/>
      <c r="E715" s="181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51"/>
      <c r="B716" s="65"/>
      <c r="D716" s="65"/>
      <c r="E716" s="181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51"/>
      <c r="B717" s="65"/>
      <c r="D717" s="65"/>
      <c r="E717" s="181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51"/>
      <c r="B718" s="65"/>
      <c r="D718" s="65"/>
      <c r="E718" s="181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51"/>
      <c r="B719" s="65"/>
      <c r="D719" s="65"/>
      <c r="E719" s="181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51"/>
      <c r="B720" s="65"/>
      <c r="D720" s="65"/>
      <c r="E720" s="181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51"/>
      <c r="B721" s="65"/>
      <c r="D721" s="65"/>
      <c r="E721" s="181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51"/>
      <c r="B722" s="65"/>
      <c r="D722" s="65"/>
      <c r="E722" s="181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51"/>
      <c r="B723" s="65"/>
      <c r="D723" s="65"/>
      <c r="E723" s="181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51"/>
      <c r="B724" s="65"/>
      <c r="D724" s="65"/>
      <c r="E724" s="181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51"/>
      <c r="B725" s="65"/>
      <c r="D725" s="65"/>
      <c r="E725" s="181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51"/>
      <c r="B726" s="65"/>
      <c r="D726" s="65"/>
      <c r="E726" s="181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51"/>
      <c r="B727" s="65"/>
      <c r="D727" s="65"/>
      <c r="E727" s="181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51"/>
      <c r="B728" s="65"/>
      <c r="D728" s="65"/>
      <c r="E728" s="181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51"/>
      <c r="B729" s="65"/>
      <c r="D729" s="65"/>
      <c r="E729" s="181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51"/>
      <c r="B730" s="65"/>
      <c r="D730" s="65"/>
      <c r="E730" s="181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51"/>
      <c r="B731" s="65"/>
      <c r="D731" s="65"/>
      <c r="E731" s="181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51"/>
      <c r="B732" s="65"/>
      <c r="D732" s="65"/>
      <c r="E732" s="181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51"/>
      <c r="B733" s="65"/>
      <c r="D733" s="65"/>
      <c r="E733" s="181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51"/>
      <c r="B734" s="65"/>
      <c r="D734" s="65"/>
      <c r="E734" s="181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51"/>
      <c r="B735" s="65"/>
      <c r="D735" s="65"/>
      <c r="E735" s="181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51"/>
      <c r="B736" s="65"/>
      <c r="D736" s="65"/>
      <c r="E736" s="181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51"/>
      <c r="B737" s="65"/>
      <c r="D737" s="65"/>
      <c r="E737" s="181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51"/>
      <c r="B738" s="65"/>
      <c r="D738" s="65"/>
      <c r="E738" s="181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51"/>
      <c r="B739" s="65"/>
      <c r="D739" s="65"/>
      <c r="E739" s="181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51"/>
      <c r="B740" s="65"/>
      <c r="D740" s="65"/>
      <c r="E740" s="181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51"/>
      <c r="B741" s="65"/>
      <c r="D741" s="65"/>
      <c r="E741" s="181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51"/>
      <c r="B742" s="65"/>
      <c r="D742" s="65"/>
      <c r="E742" s="181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51"/>
      <c r="B743" s="65"/>
      <c r="D743" s="65"/>
      <c r="E743" s="181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51"/>
      <c r="B744" s="65"/>
      <c r="D744" s="65"/>
      <c r="E744" s="181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51"/>
      <c r="B745" s="65"/>
      <c r="D745" s="65"/>
      <c r="E745" s="181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51"/>
      <c r="B746" s="65"/>
      <c r="D746" s="65"/>
      <c r="E746" s="181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51"/>
      <c r="B747" s="65"/>
      <c r="D747" s="65"/>
      <c r="E747" s="181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51"/>
      <c r="B748" s="65"/>
      <c r="D748" s="65"/>
      <c r="E748" s="181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51"/>
      <c r="B749" s="65"/>
      <c r="D749" s="65"/>
      <c r="E749" s="181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51"/>
      <c r="B750" s="65"/>
      <c r="D750" s="65"/>
      <c r="E750" s="181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51"/>
      <c r="B751" s="65"/>
      <c r="D751" s="65"/>
      <c r="E751" s="181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51"/>
      <c r="B752" s="65"/>
      <c r="D752" s="65"/>
      <c r="E752" s="181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51"/>
      <c r="B753" s="65"/>
      <c r="D753" s="65"/>
      <c r="E753" s="181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51"/>
      <c r="B754" s="65"/>
      <c r="D754" s="65"/>
      <c r="E754" s="181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51"/>
      <c r="B755" s="65"/>
      <c r="D755" s="65"/>
      <c r="E755" s="181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51"/>
      <c r="B756" s="65"/>
      <c r="D756" s="65"/>
      <c r="E756" s="181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51"/>
      <c r="B757" s="65"/>
      <c r="D757" s="65"/>
      <c r="E757" s="181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51"/>
      <c r="B758" s="65"/>
      <c r="D758" s="65"/>
      <c r="E758" s="181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51"/>
      <c r="B759" s="65"/>
      <c r="D759" s="65"/>
      <c r="E759" s="181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51"/>
      <c r="B760" s="65"/>
      <c r="D760" s="65"/>
      <c r="E760" s="181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51"/>
      <c r="B761" s="65"/>
      <c r="D761" s="65"/>
      <c r="E761" s="181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51"/>
      <c r="B762" s="65"/>
      <c r="D762" s="65"/>
      <c r="E762" s="181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51"/>
      <c r="B763" s="65"/>
      <c r="D763" s="65"/>
      <c r="E763" s="181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51"/>
      <c r="B764" s="65"/>
      <c r="D764" s="65"/>
      <c r="E764" s="181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51"/>
      <c r="B765" s="65"/>
      <c r="D765" s="65"/>
      <c r="E765" s="181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51"/>
      <c r="B766" s="65"/>
      <c r="D766" s="65"/>
      <c r="E766" s="181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51"/>
      <c r="B767" s="65"/>
      <c r="D767" s="65"/>
      <c r="E767" s="181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51"/>
      <c r="B768" s="65"/>
      <c r="D768" s="65"/>
      <c r="E768" s="181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51"/>
      <c r="B769" s="65"/>
      <c r="D769" s="65"/>
      <c r="E769" s="181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51"/>
      <c r="B770" s="65"/>
      <c r="D770" s="65"/>
      <c r="E770" s="181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51"/>
      <c r="B771" s="65"/>
      <c r="D771" s="65"/>
      <c r="E771" s="181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51"/>
      <c r="B772" s="65"/>
      <c r="D772" s="65"/>
      <c r="E772" s="181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51"/>
      <c r="B773" s="65"/>
      <c r="D773" s="65"/>
      <c r="E773" s="181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51"/>
      <c r="B774" s="65"/>
      <c r="D774" s="65"/>
      <c r="E774" s="181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51"/>
      <c r="B775" s="65"/>
      <c r="D775" s="65"/>
      <c r="E775" s="181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51"/>
      <c r="B776" s="65"/>
      <c r="D776" s="65"/>
      <c r="E776" s="181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51"/>
      <c r="B777" s="65"/>
      <c r="D777" s="65"/>
      <c r="E777" s="181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51"/>
      <c r="B778" s="65"/>
      <c r="D778" s="65"/>
      <c r="E778" s="181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51"/>
      <c r="B779" s="65"/>
      <c r="D779" s="65"/>
      <c r="E779" s="181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51"/>
      <c r="B780" s="65"/>
      <c r="D780" s="65"/>
      <c r="E780" s="181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51"/>
      <c r="B781" s="65"/>
      <c r="D781" s="65"/>
      <c r="E781" s="181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51"/>
      <c r="B782" s="65"/>
      <c r="D782" s="65"/>
      <c r="E782" s="181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51"/>
      <c r="B783" s="65"/>
      <c r="D783" s="65"/>
      <c r="E783" s="181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51"/>
      <c r="B784" s="65"/>
      <c r="D784" s="65"/>
      <c r="E784" s="181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51"/>
      <c r="B785" s="65"/>
      <c r="D785" s="65"/>
      <c r="E785" s="181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51"/>
      <c r="B786" s="65"/>
      <c r="D786" s="65"/>
      <c r="E786" s="181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51"/>
      <c r="B787" s="65"/>
      <c r="D787" s="65"/>
      <c r="E787" s="181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51"/>
      <c r="B788" s="65"/>
      <c r="D788" s="65"/>
      <c r="E788" s="181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51"/>
      <c r="B789" s="65"/>
      <c r="D789" s="65"/>
      <c r="E789" s="181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51"/>
      <c r="B790" s="65"/>
      <c r="D790" s="65"/>
      <c r="E790" s="181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51"/>
      <c r="B791" s="65"/>
      <c r="D791" s="65"/>
      <c r="E791" s="181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51"/>
      <c r="B792" s="65"/>
      <c r="D792" s="65"/>
      <c r="E792" s="181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51"/>
      <c r="B793" s="65"/>
      <c r="D793" s="65"/>
      <c r="E793" s="181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51"/>
      <c r="B794" s="65"/>
      <c r="D794" s="65"/>
      <c r="E794" s="181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51"/>
      <c r="B795" s="65"/>
      <c r="D795" s="65"/>
      <c r="E795" s="181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51"/>
      <c r="B796" s="65"/>
      <c r="D796" s="65"/>
      <c r="E796" s="181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51"/>
      <c r="B797" s="65"/>
      <c r="D797" s="65"/>
      <c r="E797" s="181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51"/>
      <c r="B798" s="65"/>
      <c r="D798" s="65"/>
      <c r="E798" s="181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51"/>
      <c r="B799" s="65"/>
      <c r="D799" s="65"/>
      <c r="E799" s="181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51"/>
      <c r="B800" s="65"/>
      <c r="D800" s="65"/>
      <c r="E800" s="181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51"/>
      <c r="B801" s="65"/>
      <c r="D801" s="65"/>
      <c r="E801" s="181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51"/>
      <c r="B802" s="65"/>
      <c r="D802" s="65"/>
      <c r="E802" s="181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51"/>
      <c r="B803" s="65"/>
      <c r="D803" s="65"/>
      <c r="E803" s="181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51"/>
      <c r="B804" s="65"/>
      <c r="D804" s="65"/>
      <c r="E804" s="181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51"/>
      <c r="B805" s="65"/>
      <c r="D805" s="65"/>
      <c r="E805" s="181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51"/>
      <c r="B806" s="65"/>
      <c r="D806" s="65"/>
      <c r="E806" s="181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51"/>
      <c r="B807" s="65"/>
      <c r="D807" s="65"/>
      <c r="E807" s="181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51"/>
      <c r="B808" s="65"/>
      <c r="D808" s="65"/>
      <c r="E808" s="181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51"/>
      <c r="B809" s="65"/>
      <c r="D809" s="65"/>
      <c r="E809" s="181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51"/>
      <c r="B810" s="65"/>
      <c r="D810" s="65"/>
      <c r="E810" s="181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51"/>
      <c r="B811" s="65"/>
      <c r="D811" s="65"/>
      <c r="E811" s="181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51"/>
      <c r="B812" s="65"/>
      <c r="D812" s="65"/>
      <c r="E812" s="181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51"/>
      <c r="B813" s="65"/>
      <c r="D813" s="65"/>
      <c r="E813" s="181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51"/>
      <c r="B814" s="65"/>
      <c r="D814" s="65"/>
      <c r="E814" s="181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51"/>
      <c r="B815" s="65"/>
      <c r="D815" s="65"/>
      <c r="E815" s="181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51"/>
      <c r="B816" s="65"/>
      <c r="D816" s="65"/>
      <c r="E816" s="181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51"/>
      <c r="B817" s="65"/>
      <c r="D817" s="65"/>
      <c r="E817" s="181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51"/>
      <c r="B818" s="65"/>
      <c r="D818" s="65"/>
      <c r="E818" s="181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51"/>
      <c r="B819" s="65"/>
      <c r="D819" s="65"/>
      <c r="E819" s="181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51"/>
      <c r="B820" s="65"/>
      <c r="D820" s="65"/>
      <c r="E820" s="181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51"/>
      <c r="B821" s="65"/>
      <c r="D821" s="65"/>
      <c r="E821" s="181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51"/>
      <c r="B822" s="65"/>
      <c r="D822" s="65"/>
      <c r="E822" s="181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51"/>
      <c r="B823" s="65"/>
      <c r="D823" s="65"/>
      <c r="E823" s="181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51"/>
      <c r="B824" s="65"/>
      <c r="D824" s="65"/>
      <c r="E824" s="181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51"/>
      <c r="B825" s="65"/>
      <c r="D825" s="65"/>
      <c r="E825" s="181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51"/>
      <c r="B826" s="65"/>
      <c r="D826" s="65"/>
      <c r="E826" s="181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51"/>
      <c r="B827" s="65"/>
      <c r="D827" s="65"/>
      <c r="E827" s="181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51"/>
      <c r="B828" s="65"/>
      <c r="D828" s="65"/>
      <c r="E828" s="181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51"/>
      <c r="B829" s="65"/>
      <c r="D829" s="65"/>
      <c r="E829" s="181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51"/>
      <c r="B830" s="65"/>
      <c r="D830" s="65"/>
      <c r="E830" s="181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51"/>
      <c r="B831" s="65"/>
      <c r="D831" s="65"/>
      <c r="E831" s="181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51"/>
      <c r="B832" s="65"/>
      <c r="D832" s="65"/>
      <c r="E832" s="181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51"/>
      <c r="B833" s="65"/>
      <c r="D833" s="65"/>
      <c r="E833" s="181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51"/>
      <c r="B834" s="65"/>
      <c r="D834" s="65"/>
      <c r="E834" s="181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51"/>
      <c r="B835" s="65"/>
      <c r="D835" s="65"/>
      <c r="E835" s="181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51"/>
      <c r="B836" s="65"/>
      <c r="D836" s="65"/>
      <c r="E836" s="181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51"/>
      <c r="B837" s="65"/>
      <c r="D837" s="65"/>
      <c r="E837" s="181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51"/>
      <c r="B838" s="65"/>
      <c r="D838" s="65"/>
      <c r="E838" s="181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51"/>
      <c r="B839" s="65"/>
      <c r="D839" s="65"/>
      <c r="E839" s="181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51"/>
      <c r="B840" s="65"/>
      <c r="D840" s="65"/>
      <c r="E840" s="181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51"/>
      <c r="B841" s="65"/>
      <c r="D841" s="65"/>
      <c r="E841" s="181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51"/>
      <c r="B842" s="65"/>
      <c r="D842" s="65"/>
      <c r="E842" s="181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51"/>
      <c r="B843" s="65"/>
      <c r="D843" s="65"/>
      <c r="E843" s="181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51"/>
      <c r="B844" s="65"/>
      <c r="D844" s="65"/>
      <c r="E844" s="181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51"/>
      <c r="B845" s="65"/>
      <c r="D845" s="65"/>
      <c r="E845" s="181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51"/>
      <c r="B846" s="65"/>
      <c r="D846" s="65"/>
      <c r="E846" s="181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51"/>
      <c r="B847" s="65"/>
      <c r="D847" s="65"/>
      <c r="E847" s="181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51"/>
      <c r="B848" s="65"/>
      <c r="D848" s="65"/>
      <c r="E848" s="181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51"/>
      <c r="B849" s="65"/>
      <c r="D849" s="65"/>
      <c r="E849" s="181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51"/>
      <c r="B850" s="65"/>
      <c r="D850" s="65"/>
      <c r="E850" s="181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51"/>
      <c r="B851" s="65"/>
      <c r="D851" s="65"/>
      <c r="E851" s="181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51"/>
      <c r="B852" s="65"/>
      <c r="D852" s="65"/>
      <c r="E852" s="181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51"/>
      <c r="B853" s="65"/>
      <c r="D853" s="65"/>
      <c r="E853" s="181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51"/>
      <c r="B854" s="65"/>
      <c r="D854" s="65"/>
      <c r="E854" s="181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51"/>
      <c r="B855" s="65"/>
      <c r="D855" s="65"/>
      <c r="E855" s="181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51"/>
      <c r="B856" s="65"/>
      <c r="D856" s="65"/>
      <c r="E856" s="181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51"/>
      <c r="B857" s="65"/>
      <c r="D857" s="65"/>
      <c r="E857" s="181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51"/>
      <c r="B858" s="65"/>
      <c r="D858" s="65"/>
      <c r="E858" s="181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51"/>
      <c r="B859" s="65"/>
      <c r="D859" s="65"/>
      <c r="E859" s="181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51"/>
      <c r="B860" s="65"/>
      <c r="D860" s="65"/>
      <c r="E860" s="181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51"/>
      <c r="B861" s="65"/>
      <c r="D861" s="65"/>
      <c r="E861" s="181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51"/>
      <c r="B862" s="65"/>
      <c r="D862" s="65"/>
      <c r="E862" s="181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51"/>
      <c r="B863" s="65"/>
      <c r="D863" s="65"/>
      <c r="E863" s="181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51"/>
      <c r="B864" s="65"/>
      <c r="D864" s="65"/>
      <c r="E864" s="181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51"/>
      <c r="B865" s="65"/>
      <c r="D865" s="65"/>
      <c r="E865" s="181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51"/>
      <c r="B866" s="65"/>
      <c r="D866" s="65"/>
      <c r="E866" s="181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51"/>
      <c r="B867" s="65"/>
      <c r="D867" s="65"/>
      <c r="E867" s="181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51"/>
      <c r="B868" s="65"/>
      <c r="D868" s="65"/>
      <c r="E868" s="181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51"/>
      <c r="B869" s="65"/>
      <c r="D869" s="65"/>
      <c r="E869" s="181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51"/>
      <c r="B870" s="65"/>
      <c r="D870" s="65"/>
      <c r="E870" s="181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51"/>
      <c r="B871" s="65"/>
      <c r="D871" s="65"/>
      <c r="E871" s="181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51"/>
      <c r="B872" s="65"/>
      <c r="D872" s="65"/>
      <c r="E872" s="181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51"/>
      <c r="B873" s="65"/>
      <c r="D873" s="65"/>
      <c r="E873" s="181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51"/>
      <c r="B874" s="65"/>
      <c r="D874" s="65"/>
      <c r="E874" s="181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51"/>
      <c r="B875" s="65"/>
      <c r="D875" s="65"/>
      <c r="E875" s="181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51"/>
      <c r="B876" s="65"/>
      <c r="D876" s="65"/>
      <c r="E876" s="181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51"/>
      <c r="B877" s="65"/>
      <c r="D877" s="65"/>
      <c r="E877" s="181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51"/>
      <c r="B878" s="65"/>
      <c r="D878" s="65"/>
      <c r="E878" s="181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51"/>
      <c r="B879" s="65"/>
      <c r="D879" s="65"/>
      <c r="E879" s="181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51"/>
      <c r="B880" s="65"/>
      <c r="D880" s="65"/>
      <c r="E880" s="181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51"/>
      <c r="B881" s="65"/>
      <c r="D881" s="65"/>
      <c r="E881" s="181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51"/>
      <c r="B882" s="65"/>
      <c r="D882" s="65"/>
      <c r="E882" s="181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51"/>
      <c r="B883" s="65"/>
      <c r="D883" s="65"/>
      <c r="E883" s="181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51"/>
      <c r="B884" s="65"/>
      <c r="D884" s="65"/>
      <c r="E884" s="181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51"/>
      <c r="B885" s="65"/>
      <c r="D885" s="65"/>
      <c r="E885" s="181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51"/>
      <c r="B886" s="65"/>
      <c r="D886" s="65"/>
      <c r="E886" s="181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51"/>
      <c r="B887" s="65"/>
      <c r="D887" s="65"/>
      <c r="E887" s="181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51"/>
      <c r="B888" s="65"/>
      <c r="D888" s="65"/>
      <c r="E888" s="181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51"/>
      <c r="B889" s="65"/>
      <c r="D889" s="65"/>
      <c r="E889" s="181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51"/>
      <c r="B890" s="65"/>
      <c r="D890" s="65"/>
      <c r="E890" s="181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51"/>
      <c r="B891" s="65"/>
      <c r="D891" s="65"/>
      <c r="E891" s="181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51"/>
      <c r="B892" s="65"/>
      <c r="D892" s="65"/>
      <c r="E892" s="181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51"/>
      <c r="B893" s="65"/>
      <c r="D893" s="65"/>
      <c r="E893" s="181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51"/>
      <c r="B894" s="65"/>
      <c r="D894" s="65"/>
      <c r="E894" s="181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51"/>
      <c r="B895" s="65"/>
      <c r="D895" s="65"/>
      <c r="E895" s="181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51"/>
      <c r="B896" s="65"/>
      <c r="D896" s="65"/>
      <c r="E896" s="181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51"/>
      <c r="B897" s="65"/>
      <c r="D897" s="65"/>
      <c r="E897" s="181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51"/>
      <c r="B898" s="65"/>
      <c r="D898" s="65"/>
      <c r="E898" s="181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51"/>
      <c r="B899" s="65"/>
      <c r="D899" s="65"/>
      <c r="E899" s="181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51"/>
      <c r="B900" s="65"/>
      <c r="D900" s="65"/>
      <c r="E900" s="181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51"/>
      <c r="B901" s="65"/>
      <c r="D901" s="65"/>
      <c r="E901" s="181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51"/>
      <c r="B902" s="65"/>
      <c r="D902" s="65"/>
      <c r="E902" s="181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51"/>
      <c r="B903" s="65"/>
      <c r="D903" s="65"/>
      <c r="E903" s="181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51"/>
      <c r="B904" s="65"/>
      <c r="D904" s="65"/>
      <c r="E904" s="181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51"/>
      <c r="B905" s="65"/>
      <c r="D905" s="65"/>
      <c r="E905" s="181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51"/>
      <c r="B906" s="65"/>
      <c r="D906" s="65"/>
      <c r="E906" s="181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51"/>
      <c r="B907" s="65"/>
      <c r="D907" s="65"/>
      <c r="E907" s="181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51"/>
      <c r="B908" s="65"/>
      <c r="D908" s="65"/>
      <c r="E908" s="181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51"/>
      <c r="B909" s="65"/>
      <c r="D909" s="65"/>
      <c r="E909" s="181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51"/>
      <c r="B910" s="65"/>
      <c r="D910" s="65"/>
      <c r="E910" s="181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51"/>
      <c r="B911" s="65"/>
      <c r="D911" s="65"/>
      <c r="E911" s="181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51"/>
      <c r="B912" s="65"/>
      <c r="D912" s="65"/>
      <c r="E912" s="181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51"/>
      <c r="B913" s="65"/>
      <c r="D913" s="65"/>
      <c r="E913" s="181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51"/>
      <c r="B914" s="65"/>
      <c r="D914" s="65"/>
      <c r="E914" s="181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51"/>
      <c r="B915" s="65"/>
      <c r="D915" s="65"/>
      <c r="E915" s="181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51"/>
      <c r="B916" s="65"/>
      <c r="D916" s="65"/>
      <c r="E916" s="181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51"/>
      <c r="B917" s="65"/>
      <c r="D917" s="65"/>
      <c r="E917" s="181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51"/>
      <c r="B918" s="65"/>
      <c r="D918" s="65"/>
      <c r="E918" s="181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51"/>
      <c r="B919" s="65"/>
      <c r="D919" s="65"/>
      <c r="E919" s="181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51"/>
      <c r="B920" s="65"/>
      <c r="D920" s="65"/>
      <c r="E920" s="181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51"/>
      <c r="B921" s="65"/>
      <c r="D921" s="65"/>
      <c r="E921" s="181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51"/>
      <c r="B922" s="65"/>
      <c r="D922" s="65"/>
      <c r="E922" s="181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51"/>
      <c r="B923" s="65"/>
      <c r="D923" s="65"/>
      <c r="E923" s="181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51"/>
      <c r="B924" s="65"/>
      <c r="D924" s="65"/>
      <c r="E924" s="181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51"/>
      <c r="B925" s="65"/>
      <c r="D925" s="65"/>
      <c r="E925" s="181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51"/>
      <c r="B926" s="65"/>
      <c r="D926" s="65"/>
      <c r="E926" s="181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51"/>
      <c r="B927" s="65"/>
      <c r="D927" s="65"/>
      <c r="E927" s="181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51"/>
      <c r="B928" s="65"/>
      <c r="D928" s="65"/>
      <c r="E928" s="181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51"/>
      <c r="B929" s="65"/>
      <c r="D929" s="65"/>
      <c r="E929" s="181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51"/>
      <c r="B930" s="65"/>
      <c r="D930" s="65"/>
      <c r="E930" s="181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51"/>
      <c r="B931" s="65"/>
      <c r="D931" s="65"/>
      <c r="E931" s="181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51"/>
      <c r="B932" s="65"/>
      <c r="D932" s="65"/>
      <c r="E932" s="181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51"/>
      <c r="B933" s="65"/>
      <c r="D933" s="65"/>
      <c r="E933" s="181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51"/>
      <c r="B934" s="65"/>
      <c r="D934" s="65"/>
      <c r="E934" s="181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51"/>
      <c r="B935" s="65"/>
      <c r="D935" s="65"/>
      <c r="E935" s="181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51"/>
      <c r="B936" s="65"/>
      <c r="D936" s="65"/>
      <c r="E936" s="181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51"/>
      <c r="B937" s="65"/>
      <c r="D937" s="65"/>
      <c r="E937" s="181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51"/>
      <c r="B938" s="65"/>
      <c r="D938" s="65"/>
      <c r="E938" s="181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51"/>
      <c r="B939" s="65"/>
      <c r="D939" s="65"/>
      <c r="E939" s="181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51"/>
      <c r="B940" s="65"/>
      <c r="D940" s="65"/>
      <c r="E940" s="181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51"/>
      <c r="B941" s="65"/>
      <c r="D941" s="65"/>
      <c r="E941" s="181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51"/>
      <c r="B942" s="65"/>
      <c r="D942" s="65"/>
      <c r="E942" s="181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51"/>
      <c r="B943" s="65"/>
      <c r="D943" s="65"/>
      <c r="E943" s="181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51"/>
      <c r="B944" s="65"/>
      <c r="D944" s="65"/>
      <c r="E944" s="181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51"/>
      <c r="B945" s="65"/>
      <c r="D945" s="65"/>
      <c r="E945" s="181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51"/>
      <c r="B946" s="65"/>
      <c r="D946" s="65"/>
      <c r="E946" s="181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51"/>
      <c r="B947" s="65"/>
      <c r="D947" s="65"/>
      <c r="E947" s="181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51"/>
      <c r="B948" s="65"/>
      <c r="D948" s="65"/>
      <c r="E948" s="181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51"/>
      <c r="B949" s="65"/>
      <c r="D949" s="65"/>
      <c r="E949" s="181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51"/>
      <c r="B950" s="65"/>
      <c r="D950" s="65"/>
      <c r="E950" s="181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51"/>
      <c r="B951" s="65"/>
      <c r="D951" s="65"/>
      <c r="E951" s="181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51"/>
      <c r="B952" s="65"/>
      <c r="D952" s="65"/>
      <c r="E952" s="181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51"/>
      <c r="B953" s="65"/>
      <c r="D953" s="65"/>
      <c r="E953" s="181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51"/>
      <c r="B954" s="65"/>
      <c r="D954" s="65"/>
      <c r="E954" s="181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51"/>
      <c r="B955" s="65"/>
      <c r="D955" s="65"/>
      <c r="E955" s="181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51"/>
      <c r="B956" s="65"/>
      <c r="D956" s="65"/>
      <c r="E956" s="181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51"/>
      <c r="B957" s="65"/>
      <c r="D957" s="65"/>
      <c r="E957" s="181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51"/>
      <c r="B958" s="65"/>
      <c r="D958" s="65"/>
      <c r="E958" s="181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51"/>
      <c r="B959" s="65"/>
      <c r="D959" s="65"/>
      <c r="E959" s="181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51"/>
      <c r="B960" s="65"/>
      <c r="D960" s="65"/>
      <c r="E960" s="181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51"/>
      <c r="B961" s="65"/>
      <c r="D961" s="65"/>
      <c r="E961" s="181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51"/>
      <c r="B962" s="65"/>
      <c r="D962" s="65"/>
      <c r="E962" s="181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51"/>
      <c r="B963" s="65"/>
      <c r="D963" s="65"/>
      <c r="E963" s="181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51"/>
      <c r="B964" s="65"/>
      <c r="D964" s="65"/>
      <c r="E964" s="181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51"/>
      <c r="B965" s="65"/>
      <c r="D965" s="65"/>
      <c r="E965" s="181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51"/>
      <c r="B966" s="65"/>
      <c r="D966" s="65"/>
      <c r="E966" s="181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51"/>
      <c r="B967" s="65"/>
      <c r="D967" s="65"/>
      <c r="E967" s="181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51"/>
      <c r="B968" s="65"/>
      <c r="D968" s="65"/>
      <c r="E968" s="181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51"/>
      <c r="B969" s="65"/>
      <c r="D969" s="65"/>
      <c r="E969" s="181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51"/>
      <c r="B970" s="65"/>
      <c r="D970" s="65"/>
      <c r="E970" s="181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51"/>
      <c r="B971" s="65"/>
      <c r="D971" s="65"/>
      <c r="E971" s="181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51"/>
      <c r="B972" s="65"/>
      <c r="D972" s="65"/>
      <c r="E972" s="181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51"/>
      <c r="B973" s="65"/>
      <c r="D973" s="65"/>
      <c r="E973" s="181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51"/>
      <c r="B974" s="65"/>
      <c r="D974" s="65"/>
      <c r="E974" s="181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51"/>
      <c r="B975" s="65"/>
      <c r="D975" s="65"/>
      <c r="E975" s="181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51"/>
      <c r="B976" s="65"/>
      <c r="D976" s="65"/>
      <c r="E976" s="181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51"/>
      <c r="B977" s="65"/>
      <c r="D977" s="65"/>
      <c r="E977" s="181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51"/>
      <c r="B978" s="65"/>
      <c r="D978" s="65"/>
      <c r="E978" s="181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51"/>
      <c r="B979" s="65"/>
      <c r="D979" s="65"/>
      <c r="E979" s="181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51"/>
      <c r="B980" s="65"/>
      <c r="D980" s="65"/>
      <c r="E980" s="181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51"/>
      <c r="B981" s="65"/>
      <c r="D981" s="65"/>
      <c r="E981" s="181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51"/>
      <c r="B982" s="65"/>
      <c r="D982" s="65"/>
      <c r="E982" s="181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51"/>
      <c r="B983" s="65"/>
      <c r="D983" s="65"/>
      <c r="E983" s="181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51"/>
      <c r="B984" s="65"/>
      <c r="D984" s="65"/>
      <c r="E984" s="181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51"/>
      <c r="B985" s="65"/>
      <c r="D985" s="65"/>
      <c r="E985" s="181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51"/>
      <c r="B986" s="65"/>
      <c r="D986" s="65"/>
      <c r="E986" s="181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51"/>
      <c r="B987" s="65"/>
      <c r="D987" s="65"/>
      <c r="E987" s="181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51"/>
      <c r="B988" s="65"/>
      <c r="D988" s="65"/>
      <c r="E988" s="181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51"/>
      <c r="B989" s="65"/>
      <c r="D989" s="65"/>
      <c r="E989" s="181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51"/>
      <c r="B990" s="65"/>
      <c r="D990" s="65"/>
      <c r="E990" s="181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51"/>
      <c r="B991" s="65"/>
      <c r="D991" s="65"/>
      <c r="E991" s="181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51"/>
      <c r="B992" s="65"/>
      <c r="D992" s="65"/>
      <c r="E992" s="181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1"/>
      <c r="T992" s="1"/>
      <c r="U992" s="1"/>
      <c r="V992" s="1"/>
      <c r="W992" s="1"/>
      <c r="X992" s="1"/>
      <c r="Y992" s="1"/>
      <c r="Z992" s="1"/>
    </row>
    <row r="993" spans="1:18" ht="15" customHeight="1" x14ac:dyDescent="0.25">
      <c r="A993" s="51"/>
      <c r="B993" s="65"/>
      <c r="D993" s="65"/>
      <c r="E993" s="181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</row>
    <row r="994" spans="1:18" ht="15" customHeight="1" x14ac:dyDescent="0.25">
      <c r="A994" s="51"/>
      <c r="B994" s="65"/>
      <c r="D994" s="65"/>
      <c r="E994" s="181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</row>
    <row r="995" spans="1:18" ht="15" customHeight="1" x14ac:dyDescent="0.25">
      <c r="A995" s="51"/>
      <c r="B995" s="65"/>
      <c r="D995" s="65"/>
      <c r="E995" s="181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</row>
    <row r="996" spans="1:18" ht="15" customHeight="1" x14ac:dyDescent="0.25">
      <c r="A996" s="51"/>
      <c r="B996" s="65"/>
      <c r="D996" s="65"/>
      <c r="E996" s="181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</row>
    <row r="997" spans="1:18" ht="15" customHeight="1" x14ac:dyDescent="0.25">
      <c r="A997" s="51"/>
      <c r="B997" s="65"/>
      <c r="D997" s="65"/>
      <c r="E997" s="181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</row>
    <row r="998" spans="1:18" ht="15" customHeight="1" x14ac:dyDescent="0.25">
      <c r="A998" s="51"/>
      <c r="B998" s="65"/>
      <c r="D998" s="65"/>
      <c r="E998" s="181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</row>
    <row r="999" spans="1:18" ht="15" customHeight="1" x14ac:dyDescent="0.25">
      <c r="A999" s="51"/>
      <c r="B999" s="65"/>
      <c r="D999" s="65"/>
      <c r="E999" s="181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</row>
    <row r="1000" spans="1:18" ht="15" customHeight="1" x14ac:dyDescent="0.25">
      <c r="A1000" s="51"/>
      <c r="B1000" s="65"/>
      <c r="D1000" s="65"/>
      <c r="E1000" s="181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</row>
    <row r="1001" spans="1:18" ht="15" customHeight="1" x14ac:dyDescent="0.25">
      <c r="A1001" s="51"/>
      <c r="B1001" s="65"/>
      <c r="D1001" s="65"/>
      <c r="E1001" s="181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</row>
    <row r="1002" spans="1:18" ht="15" customHeight="1" x14ac:dyDescent="0.25">
      <c r="A1002" s="51"/>
      <c r="B1002" s="65"/>
      <c r="D1002" s="65"/>
      <c r="E1002" s="181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</row>
    <row r="1003" spans="1:18" ht="15" customHeight="1" x14ac:dyDescent="0.25">
      <c r="A1003" s="51"/>
      <c r="B1003" s="65"/>
      <c r="D1003" s="65"/>
      <c r="E1003" s="181"/>
      <c r="F1003" s="65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</row>
    <row r="1004" spans="1:18" ht="15" customHeight="1" x14ac:dyDescent="0.25">
      <c r="A1004" s="51"/>
      <c r="B1004" s="65"/>
      <c r="D1004" s="65"/>
      <c r="E1004" s="181"/>
      <c r="F1004" s="65"/>
      <c r="G1004" s="65"/>
      <c r="H1004" s="65"/>
      <c r="I1004" s="65"/>
      <c r="J1004" s="65"/>
      <c r="K1004" s="65"/>
      <c r="L1004" s="65"/>
      <c r="M1004" s="65"/>
      <c r="N1004" s="65"/>
      <c r="O1004" s="65"/>
      <c r="P1004" s="65"/>
      <c r="Q1004" s="65"/>
      <c r="R1004" s="65"/>
    </row>
    <row r="1005" spans="1:18" ht="15" customHeight="1" x14ac:dyDescent="0.25">
      <c r="A1005" s="51"/>
      <c r="B1005" s="65"/>
      <c r="D1005" s="65"/>
      <c r="E1005" s="181"/>
      <c r="F1005" s="65"/>
      <c r="G1005" s="65"/>
      <c r="H1005" s="65"/>
      <c r="I1005" s="65"/>
      <c r="J1005" s="65"/>
      <c r="K1005" s="65"/>
      <c r="L1005" s="65"/>
      <c r="M1005" s="65"/>
      <c r="N1005" s="65"/>
      <c r="O1005" s="65"/>
      <c r="P1005" s="65"/>
      <c r="Q1005" s="65"/>
      <c r="R1005" s="65"/>
    </row>
    <row r="1006" spans="1:18" ht="15" customHeight="1" x14ac:dyDescent="0.25">
      <c r="A1006" s="51"/>
      <c r="B1006" s="65"/>
      <c r="D1006" s="65"/>
      <c r="E1006" s="181"/>
      <c r="F1006" s="65"/>
      <c r="G1006" s="65"/>
      <c r="H1006" s="65"/>
      <c r="I1006" s="65"/>
      <c r="J1006" s="65"/>
      <c r="K1006" s="65"/>
      <c r="L1006" s="65"/>
      <c r="M1006" s="65"/>
      <c r="N1006" s="65"/>
      <c r="O1006" s="65"/>
      <c r="P1006" s="65"/>
      <c r="Q1006" s="65"/>
      <c r="R1006" s="65"/>
    </row>
    <row r="1007" spans="1:18" ht="15" customHeight="1" x14ac:dyDescent="0.25">
      <c r="A1007" s="51"/>
      <c r="B1007" s="65"/>
      <c r="D1007" s="65"/>
      <c r="E1007" s="181"/>
      <c r="F1007" s="65"/>
      <c r="G1007" s="65"/>
      <c r="H1007" s="65"/>
      <c r="I1007" s="65"/>
      <c r="J1007" s="65"/>
      <c r="K1007" s="65"/>
      <c r="L1007" s="65"/>
      <c r="M1007" s="65"/>
      <c r="N1007" s="65"/>
      <c r="O1007" s="65"/>
      <c r="P1007" s="65"/>
      <c r="Q1007" s="65"/>
      <c r="R1007" s="65"/>
    </row>
    <row r="1008" spans="1:18" ht="15" customHeight="1" x14ac:dyDescent="0.25">
      <c r="A1008" s="51"/>
      <c r="B1008" s="65"/>
      <c r="D1008" s="65"/>
      <c r="E1008" s="181"/>
      <c r="F1008" s="65"/>
      <c r="G1008" s="65"/>
      <c r="H1008" s="65"/>
      <c r="I1008" s="65"/>
      <c r="J1008" s="65"/>
      <c r="K1008" s="65"/>
      <c r="L1008" s="65"/>
      <c r="M1008" s="65"/>
      <c r="N1008" s="65"/>
      <c r="O1008" s="65"/>
      <c r="P1008" s="65"/>
      <c r="Q1008" s="65"/>
      <c r="R1008" s="65"/>
    </row>
    <row r="1009" spans="1:18" ht="15" customHeight="1" x14ac:dyDescent="0.25">
      <c r="A1009" s="51"/>
      <c r="B1009" s="65"/>
      <c r="D1009" s="65"/>
      <c r="E1009" s="181"/>
      <c r="F1009" s="65"/>
      <c r="G1009" s="65"/>
      <c r="H1009" s="65"/>
      <c r="I1009" s="65"/>
      <c r="J1009" s="65"/>
      <c r="K1009" s="65"/>
      <c r="L1009" s="65"/>
      <c r="M1009" s="65"/>
      <c r="N1009" s="65"/>
      <c r="O1009" s="65"/>
      <c r="P1009" s="65"/>
      <c r="Q1009" s="65"/>
      <c r="R1009" s="65"/>
    </row>
    <row r="1010" spans="1:18" ht="15" customHeight="1" x14ac:dyDescent="0.25">
      <c r="A1010" s="51"/>
      <c r="B1010" s="65"/>
      <c r="D1010" s="65"/>
      <c r="E1010" s="181"/>
      <c r="F1010" s="65"/>
      <c r="G1010" s="65"/>
      <c r="H1010" s="65"/>
      <c r="I1010" s="65"/>
      <c r="J1010" s="65"/>
      <c r="K1010" s="65"/>
      <c r="L1010" s="65"/>
      <c r="M1010" s="65"/>
      <c r="N1010" s="65"/>
      <c r="O1010" s="65"/>
      <c r="P1010" s="65"/>
      <c r="Q1010" s="65"/>
      <c r="R1010" s="65"/>
    </row>
    <row r="1011" spans="1:18" ht="15" customHeight="1" x14ac:dyDescent="0.25">
      <c r="A1011" s="51"/>
      <c r="B1011" s="65"/>
      <c r="D1011" s="65"/>
      <c r="E1011" s="181"/>
      <c r="F1011" s="65"/>
      <c r="G1011" s="65"/>
      <c r="H1011" s="65"/>
      <c r="I1011" s="65"/>
      <c r="J1011" s="65"/>
      <c r="K1011" s="65"/>
      <c r="L1011" s="65"/>
      <c r="M1011" s="65"/>
      <c r="N1011" s="65"/>
      <c r="O1011" s="65"/>
      <c r="P1011" s="65"/>
      <c r="Q1011" s="65"/>
      <c r="R1011" s="65"/>
    </row>
    <row r="1012" spans="1:18" ht="15" customHeight="1" x14ac:dyDescent="0.25">
      <c r="A1012" s="51"/>
      <c r="B1012" s="65"/>
      <c r="D1012" s="65"/>
      <c r="E1012" s="181"/>
      <c r="F1012" s="65"/>
      <c r="G1012" s="65"/>
      <c r="H1012" s="65"/>
      <c r="I1012" s="65"/>
      <c r="J1012" s="65"/>
      <c r="K1012" s="65"/>
      <c r="L1012" s="65"/>
      <c r="M1012" s="65"/>
      <c r="N1012" s="65"/>
      <c r="O1012" s="65"/>
      <c r="P1012" s="65"/>
      <c r="Q1012" s="65"/>
      <c r="R1012" s="65"/>
    </row>
    <row r="1013" spans="1:18" ht="15" customHeight="1" x14ac:dyDescent="0.25">
      <c r="A1013" s="51"/>
      <c r="B1013" s="65"/>
      <c r="D1013" s="65"/>
      <c r="E1013" s="181"/>
      <c r="F1013" s="65"/>
      <c r="G1013" s="65"/>
      <c r="H1013" s="65"/>
      <c r="I1013" s="65"/>
      <c r="J1013" s="65"/>
      <c r="K1013" s="65"/>
      <c r="L1013" s="65"/>
      <c r="M1013" s="65"/>
      <c r="N1013" s="65"/>
      <c r="O1013" s="65"/>
      <c r="P1013" s="65"/>
      <c r="Q1013" s="65"/>
      <c r="R1013" s="65"/>
    </row>
    <row r="1014" spans="1:18" ht="15" customHeight="1" x14ac:dyDescent="0.25">
      <c r="A1014" s="51"/>
      <c r="B1014" s="65"/>
      <c r="D1014" s="65"/>
      <c r="E1014" s="181"/>
      <c r="F1014" s="65"/>
      <c r="G1014" s="65"/>
      <c r="H1014" s="65"/>
      <c r="I1014" s="65"/>
      <c r="J1014" s="65"/>
      <c r="K1014" s="65"/>
      <c r="L1014" s="65"/>
      <c r="M1014" s="65"/>
      <c r="N1014" s="65"/>
      <c r="O1014" s="65"/>
      <c r="P1014" s="65"/>
      <c r="Q1014" s="65"/>
      <c r="R1014" s="65"/>
    </row>
    <row r="1015" spans="1:18" ht="15" customHeight="1" x14ac:dyDescent="0.25">
      <c r="A1015" s="51"/>
      <c r="B1015" s="65"/>
      <c r="D1015" s="65"/>
      <c r="E1015" s="181"/>
      <c r="F1015" s="65"/>
      <c r="G1015" s="65"/>
      <c r="H1015" s="65"/>
      <c r="I1015" s="65"/>
      <c r="J1015" s="65"/>
      <c r="K1015" s="65"/>
      <c r="L1015" s="65"/>
      <c r="M1015" s="65"/>
      <c r="N1015" s="65"/>
      <c r="O1015" s="65"/>
      <c r="P1015" s="65"/>
      <c r="Q1015" s="65"/>
      <c r="R1015" s="65"/>
    </row>
    <row r="1016" spans="1:18" ht="15" customHeight="1" x14ac:dyDescent="0.25">
      <c r="A1016" s="51"/>
      <c r="B1016" s="65"/>
      <c r="D1016" s="65"/>
      <c r="E1016" s="181"/>
      <c r="F1016" s="65"/>
      <c r="G1016" s="65"/>
      <c r="H1016" s="65"/>
      <c r="I1016" s="65"/>
      <c r="J1016" s="65"/>
      <c r="K1016" s="65"/>
      <c r="L1016" s="65"/>
      <c r="M1016" s="65"/>
      <c r="N1016" s="65"/>
      <c r="O1016" s="65"/>
      <c r="P1016" s="65"/>
      <c r="Q1016" s="65"/>
      <c r="R1016" s="65"/>
    </row>
    <row r="1017" spans="1:18" ht="15" customHeight="1" x14ac:dyDescent="0.25">
      <c r="A1017" s="51"/>
      <c r="B1017" s="65"/>
      <c r="D1017" s="65"/>
      <c r="E1017" s="181"/>
      <c r="F1017" s="65"/>
      <c r="G1017" s="65"/>
      <c r="H1017" s="65"/>
      <c r="I1017" s="65"/>
      <c r="J1017" s="65"/>
      <c r="K1017" s="65"/>
      <c r="L1017" s="65"/>
      <c r="M1017" s="65"/>
      <c r="N1017" s="65"/>
      <c r="O1017" s="65"/>
      <c r="P1017" s="65"/>
      <c r="Q1017" s="65"/>
      <c r="R1017" s="65"/>
    </row>
    <row r="1018" spans="1:18" ht="15" customHeight="1" x14ac:dyDescent="0.25">
      <c r="A1018" s="51"/>
      <c r="B1018" s="65"/>
      <c r="D1018" s="65"/>
      <c r="E1018" s="181"/>
      <c r="F1018" s="65"/>
      <c r="G1018" s="65"/>
      <c r="H1018" s="65"/>
      <c r="I1018" s="65"/>
      <c r="J1018" s="65"/>
      <c r="K1018" s="65"/>
      <c r="L1018" s="65"/>
      <c r="M1018" s="65"/>
      <c r="N1018" s="65"/>
      <c r="O1018" s="65"/>
      <c r="P1018" s="65"/>
      <c r="Q1018" s="65"/>
      <c r="R1018" s="65"/>
    </row>
    <row r="1019" spans="1:18" ht="15" customHeight="1" x14ac:dyDescent="0.25">
      <c r="A1019" s="51"/>
      <c r="B1019" s="65"/>
      <c r="D1019" s="65"/>
      <c r="E1019" s="181"/>
      <c r="F1019" s="65"/>
      <c r="G1019" s="65"/>
      <c r="H1019" s="65"/>
      <c r="I1019" s="65"/>
      <c r="J1019" s="65"/>
      <c r="K1019" s="65"/>
      <c r="L1019" s="65"/>
      <c r="M1019" s="65"/>
      <c r="N1019" s="65"/>
      <c r="O1019" s="65"/>
      <c r="P1019" s="65"/>
      <c r="Q1019" s="65"/>
      <c r="R1019" s="65"/>
    </row>
    <row r="1020" spans="1:18" ht="15" customHeight="1" x14ac:dyDescent="0.25">
      <c r="A1020" s="51"/>
      <c r="B1020" s="65"/>
      <c r="D1020" s="65"/>
      <c r="E1020" s="181"/>
      <c r="F1020" s="65"/>
      <c r="G1020" s="65"/>
      <c r="H1020" s="65"/>
      <c r="I1020" s="65"/>
      <c r="J1020" s="65"/>
      <c r="K1020" s="65"/>
      <c r="L1020" s="65"/>
      <c r="M1020" s="65"/>
      <c r="N1020" s="65"/>
      <c r="O1020" s="65"/>
      <c r="P1020" s="65"/>
      <c r="Q1020" s="65"/>
      <c r="R1020" s="65"/>
    </row>
    <row r="1021" spans="1:18" ht="15" customHeight="1" x14ac:dyDescent="0.25">
      <c r="A1021" s="51"/>
      <c r="B1021" s="65"/>
      <c r="D1021" s="65"/>
      <c r="E1021" s="181"/>
      <c r="F1021" s="65"/>
      <c r="G1021" s="65"/>
      <c r="H1021" s="65"/>
      <c r="I1021" s="65"/>
      <c r="J1021" s="65"/>
      <c r="K1021" s="65"/>
      <c r="L1021" s="65"/>
      <c r="M1021" s="65"/>
      <c r="N1021" s="65"/>
      <c r="O1021" s="65"/>
      <c r="P1021" s="65"/>
      <c r="Q1021" s="65"/>
      <c r="R1021" s="65"/>
    </row>
    <row r="1022" spans="1:18" ht="15" customHeight="1" x14ac:dyDescent="0.25">
      <c r="A1022" s="51"/>
      <c r="B1022" s="65"/>
      <c r="D1022" s="65"/>
      <c r="E1022" s="181"/>
      <c r="F1022" s="65"/>
      <c r="G1022" s="65"/>
      <c r="H1022" s="65"/>
      <c r="I1022" s="65"/>
      <c r="J1022" s="65"/>
      <c r="K1022" s="65"/>
      <c r="L1022" s="65"/>
      <c r="M1022" s="65"/>
      <c r="N1022" s="65"/>
      <c r="O1022" s="65"/>
      <c r="P1022" s="65"/>
      <c r="Q1022" s="65"/>
      <c r="R1022" s="65"/>
    </row>
    <row r="1023" spans="1:18" ht="15" customHeight="1" x14ac:dyDescent="0.25">
      <c r="A1023" s="51"/>
      <c r="B1023" s="65"/>
      <c r="D1023" s="65"/>
      <c r="E1023" s="181"/>
      <c r="F1023" s="65"/>
      <c r="G1023" s="65"/>
      <c r="H1023" s="65"/>
      <c r="I1023" s="65"/>
      <c r="J1023" s="65"/>
      <c r="K1023" s="65"/>
      <c r="L1023" s="65"/>
      <c r="M1023" s="65"/>
      <c r="N1023" s="65"/>
      <c r="O1023" s="65"/>
      <c r="P1023" s="65"/>
      <c r="Q1023" s="65"/>
      <c r="R1023" s="65"/>
    </row>
    <row r="1024" spans="1:18" ht="15" customHeight="1" x14ac:dyDescent="0.25">
      <c r="A1024" s="51"/>
      <c r="B1024" s="65"/>
      <c r="D1024" s="65"/>
      <c r="E1024" s="181"/>
      <c r="F1024" s="65"/>
      <c r="G1024" s="65"/>
      <c r="H1024" s="65"/>
      <c r="I1024" s="65"/>
      <c r="J1024" s="65"/>
      <c r="K1024" s="65"/>
      <c r="L1024" s="65"/>
      <c r="M1024" s="65"/>
      <c r="N1024" s="65"/>
      <c r="O1024" s="65"/>
      <c r="P1024" s="65"/>
      <c r="Q1024" s="65"/>
      <c r="R1024" s="65"/>
    </row>
    <row r="1025" spans="1:18" ht="15" customHeight="1" x14ac:dyDescent="0.25">
      <c r="A1025" s="51"/>
      <c r="B1025" s="65"/>
      <c r="D1025" s="65"/>
      <c r="E1025" s="181"/>
      <c r="F1025" s="65"/>
      <c r="G1025" s="65"/>
      <c r="H1025" s="65"/>
      <c r="I1025" s="65"/>
      <c r="J1025" s="65"/>
      <c r="K1025" s="65"/>
      <c r="L1025" s="65"/>
      <c r="M1025" s="65"/>
      <c r="N1025" s="65"/>
      <c r="O1025" s="65"/>
      <c r="P1025" s="65"/>
      <c r="Q1025" s="65"/>
      <c r="R1025" s="65"/>
    </row>
    <row r="1026" spans="1:18" ht="15" customHeight="1" x14ac:dyDescent="0.25">
      <c r="A1026" s="51"/>
      <c r="B1026" s="65"/>
      <c r="D1026" s="65"/>
      <c r="E1026" s="181"/>
      <c r="F1026" s="65"/>
      <c r="G1026" s="65"/>
      <c r="H1026" s="65"/>
      <c r="I1026" s="65"/>
      <c r="J1026" s="65"/>
      <c r="K1026" s="65"/>
      <c r="L1026" s="65"/>
      <c r="M1026" s="65"/>
      <c r="N1026" s="65"/>
      <c r="O1026" s="65"/>
      <c r="P1026" s="65"/>
      <c r="Q1026" s="65"/>
      <c r="R1026" s="65"/>
    </row>
    <row r="1027" spans="1:18" ht="15" customHeight="1" x14ac:dyDescent="0.25">
      <c r="A1027" s="51"/>
      <c r="B1027" s="65"/>
      <c r="D1027" s="65"/>
      <c r="E1027" s="181"/>
      <c r="F1027" s="65"/>
      <c r="G1027" s="65"/>
      <c r="H1027" s="65"/>
      <c r="I1027" s="65"/>
      <c r="J1027" s="65"/>
      <c r="K1027" s="65"/>
      <c r="L1027" s="65"/>
      <c r="M1027" s="65"/>
      <c r="N1027" s="65"/>
      <c r="O1027" s="65"/>
      <c r="P1027" s="65"/>
      <c r="Q1027" s="65"/>
      <c r="R1027" s="65"/>
    </row>
    <row r="1028" spans="1:18" ht="15" customHeight="1" x14ac:dyDescent="0.25">
      <c r="A1028" s="51"/>
      <c r="B1028" s="65"/>
      <c r="D1028" s="65"/>
      <c r="E1028" s="181"/>
      <c r="F1028" s="65"/>
      <c r="G1028" s="65"/>
      <c r="H1028" s="65"/>
      <c r="I1028" s="65"/>
      <c r="J1028" s="65"/>
      <c r="K1028" s="65"/>
      <c r="L1028" s="65"/>
      <c r="M1028" s="65"/>
      <c r="N1028" s="65"/>
      <c r="O1028" s="65"/>
      <c r="P1028" s="65"/>
      <c r="Q1028" s="65"/>
      <c r="R1028" s="65"/>
    </row>
    <row r="1029" spans="1:18" ht="15" customHeight="1" x14ac:dyDescent="0.25">
      <c r="A1029" s="51"/>
      <c r="B1029" s="65"/>
      <c r="D1029" s="65"/>
      <c r="E1029" s="181"/>
      <c r="F1029" s="65"/>
      <c r="G1029" s="65"/>
      <c r="H1029" s="65"/>
      <c r="I1029" s="65"/>
      <c r="J1029" s="65"/>
      <c r="K1029" s="65"/>
      <c r="L1029" s="65"/>
      <c r="M1029" s="65"/>
      <c r="N1029" s="65"/>
      <c r="O1029" s="65"/>
      <c r="P1029" s="65"/>
      <c r="Q1029" s="65"/>
      <c r="R1029" s="65"/>
    </row>
    <row r="1030" spans="1:18" ht="15" customHeight="1" x14ac:dyDescent="0.25">
      <c r="A1030" s="51"/>
      <c r="B1030" s="65"/>
      <c r="D1030" s="65"/>
      <c r="E1030" s="181"/>
      <c r="F1030" s="65"/>
      <c r="G1030" s="65"/>
      <c r="H1030" s="65"/>
      <c r="I1030" s="65"/>
      <c r="J1030" s="65"/>
      <c r="K1030" s="65"/>
      <c r="L1030" s="65"/>
      <c r="M1030" s="65"/>
      <c r="N1030" s="65"/>
      <c r="O1030" s="65"/>
      <c r="P1030" s="65"/>
      <c r="Q1030" s="65"/>
      <c r="R1030" s="65"/>
    </row>
    <row r="1031" spans="1:18" ht="15" customHeight="1" x14ac:dyDescent="0.25">
      <c r="A1031" s="51"/>
      <c r="B1031" s="65"/>
      <c r="D1031" s="65"/>
      <c r="E1031" s="181"/>
      <c r="F1031" s="65"/>
      <c r="G1031" s="65"/>
      <c r="H1031" s="65"/>
      <c r="I1031" s="65"/>
      <c r="J1031" s="65"/>
      <c r="K1031" s="65"/>
      <c r="L1031" s="65"/>
      <c r="M1031" s="65"/>
      <c r="N1031" s="65"/>
      <c r="O1031" s="65"/>
      <c r="P1031" s="65"/>
      <c r="Q1031" s="65"/>
      <c r="R1031" s="65"/>
    </row>
    <row r="1032" spans="1:18" ht="15" customHeight="1" x14ac:dyDescent="0.25">
      <c r="A1032" s="51"/>
      <c r="B1032" s="65"/>
      <c r="D1032" s="65"/>
      <c r="E1032" s="181"/>
      <c r="F1032" s="65"/>
      <c r="G1032" s="65"/>
      <c r="H1032" s="65"/>
      <c r="I1032" s="65"/>
      <c r="J1032" s="65"/>
      <c r="K1032" s="65"/>
      <c r="L1032" s="65"/>
      <c r="M1032" s="65"/>
      <c r="N1032" s="65"/>
      <c r="O1032" s="65"/>
      <c r="P1032" s="65"/>
      <c r="Q1032" s="65"/>
      <c r="R1032" s="65"/>
    </row>
    <row r="1033" spans="1:18" ht="15" customHeight="1" x14ac:dyDescent="0.25">
      <c r="A1033" s="51"/>
      <c r="B1033" s="65"/>
      <c r="D1033" s="65"/>
      <c r="E1033" s="181"/>
      <c r="F1033" s="65"/>
      <c r="G1033" s="65"/>
      <c r="H1033" s="65"/>
      <c r="I1033" s="65"/>
      <c r="J1033" s="65"/>
      <c r="K1033" s="65"/>
      <c r="L1033" s="65"/>
      <c r="M1033" s="65"/>
      <c r="N1033" s="65"/>
      <c r="O1033" s="65"/>
      <c r="P1033" s="65"/>
      <c r="Q1033" s="65"/>
      <c r="R1033" s="65"/>
    </row>
    <row r="1034" spans="1:18" ht="15" customHeight="1" x14ac:dyDescent="0.25">
      <c r="A1034" s="51"/>
      <c r="B1034" s="65"/>
      <c r="D1034" s="65"/>
      <c r="E1034" s="181"/>
      <c r="F1034" s="65"/>
      <c r="G1034" s="65"/>
      <c r="H1034" s="65"/>
      <c r="I1034" s="65"/>
      <c r="J1034" s="65"/>
      <c r="K1034" s="65"/>
      <c r="L1034" s="65"/>
      <c r="M1034" s="65"/>
      <c r="N1034" s="65"/>
      <c r="O1034" s="65"/>
      <c r="P1034" s="65"/>
      <c r="Q1034" s="65"/>
      <c r="R1034" s="65"/>
    </row>
    <row r="1035" spans="1:18" ht="15" customHeight="1" x14ac:dyDescent="0.25">
      <c r="A1035" s="51"/>
      <c r="B1035" s="65"/>
      <c r="D1035" s="65"/>
      <c r="E1035" s="181"/>
      <c r="F1035" s="65"/>
      <c r="G1035" s="65"/>
      <c r="H1035" s="65"/>
      <c r="I1035" s="65"/>
      <c r="J1035" s="65"/>
      <c r="K1035" s="65"/>
      <c r="L1035" s="65"/>
      <c r="M1035" s="65"/>
      <c r="N1035" s="65"/>
      <c r="O1035" s="65"/>
      <c r="P1035" s="65"/>
      <c r="Q1035" s="65"/>
      <c r="R1035" s="65"/>
    </row>
    <row r="1036" spans="1:18" ht="15" customHeight="1" x14ac:dyDescent="0.25">
      <c r="A1036" s="51"/>
      <c r="B1036" s="65"/>
      <c r="D1036" s="65"/>
      <c r="E1036" s="181"/>
      <c r="F1036" s="65"/>
      <c r="G1036" s="65"/>
      <c r="H1036" s="65"/>
      <c r="I1036" s="65"/>
      <c r="J1036" s="65"/>
      <c r="K1036" s="65"/>
      <c r="L1036" s="65"/>
      <c r="M1036" s="65"/>
      <c r="N1036" s="65"/>
      <c r="O1036" s="65"/>
      <c r="P1036" s="65"/>
      <c r="Q1036" s="65"/>
      <c r="R1036" s="65"/>
    </row>
    <row r="1037" spans="1:18" ht="15" customHeight="1" x14ac:dyDescent="0.25">
      <c r="A1037" s="51"/>
      <c r="B1037" s="65"/>
      <c r="D1037" s="65"/>
      <c r="E1037" s="181"/>
      <c r="F1037" s="65"/>
      <c r="G1037" s="65"/>
      <c r="H1037" s="65"/>
      <c r="I1037" s="65"/>
      <c r="J1037" s="65"/>
      <c r="K1037" s="65"/>
      <c r="L1037" s="65"/>
      <c r="M1037" s="65"/>
      <c r="N1037" s="65"/>
      <c r="O1037" s="65"/>
      <c r="P1037" s="65"/>
      <c r="Q1037" s="65"/>
      <c r="R1037" s="65"/>
    </row>
    <row r="1038" spans="1:18" ht="15" customHeight="1" x14ac:dyDescent="0.25">
      <c r="A1038" s="51"/>
      <c r="B1038" s="65"/>
      <c r="D1038" s="65"/>
      <c r="E1038" s="181"/>
      <c r="F1038" s="65"/>
      <c r="G1038" s="65"/>
      <c r="H1038" s="65"/>
      <c r="I1038" s="65"/>
      <c r="J1038" s="65"/>
      <c r="K1038" s="65"/>
      <c r="L1038" s="65"/>
      <c r="M1038" s="65"/>
      <c r="N1038" s="65"/>
      <c r="O1038" s="65"/>
      <c r="P1038" s="65"/>
      <c r="Q1038" s="65"/>
      <c r="R1038" s="65"/>
    </row>
    <row r="1039" spans="1:18" ht="15" customHeight="1" x14ac:dyDescent="0.25">
      <c r="A1039" s="51"/>
      <c r="B1039" s="65"/>
      <c r="D1039" s="65"/>
      <c r="E1039" s="181"/>
      <c r="F1039" s="65"/>
      <c r="G1039" s="65"/>
      <c r="H1039" s="65"/>
      <c r="I1039" s="65"/>
      <c r="J1039" s="65"/>
      <c r="K1039" s="65"/>
      <c r="L1039" s="65"/>
      <c r="M1039" s="65"/>
      <c r="N1039" s="65"/>
      <c r="O1039" s="65"/>
      <c r="P1039" s="65"/>
      <c r="Q1039" s="65"/>
      <c r="R1039" s="65"/>
    </row>
    <row r="1040" spans="1:18" ht="15" customHeight="1" x14ac:dyDescent="0.25">
      <c r="A1040" s="51"/>
      <c r="B1040" s="65"/>
      <c r="D1040" s="65"/>
      <c r="E1040" s="181"/>
      <c r="F1040" s="65"/>
      <c r="G1040" s="65"/>
      <c r="H1040" s="65"/>
      <c r="I1040" s="65"/>
      <c r="J1040" s="65"/>
      <c r="K1040" s="65"/>
      <c r="L1040" s="65"/>
      <c r="M1040" s="65"/>
      <c r="N1040" s="65"/>
      <c r="O1040" s="65"/>
      <c r="P1040" s="65"/>
      <c r="Q1040" s="65"/>
      <c r="R1040" s="65"/>
    </row>
    <row r="1041" spans="1:18" ht="15" customHeight="1" x14ac:dyDescent="0.25">
      <c r="A1041" s="51"/>
      <c r="B1041" s="65"/>
      <c r="D1041" s="65"/>
      <c r="E1041" s="181"/>
      <c r="F1041" s="65"/>
      <c r="G1041" s="65"/>
      <c r="H1041" s="65"/>
      <c r="I1041" s="65"/>
      <c r="J1041" s="65"/>
      <c r="K1041" s="65"/>
      <c r="L1041" s="65"/>
      <c r="M1041" s="65"/>
      <c r="N1041" s="65"/>
      <c r="O1041" s="65"/>
      <c r="P1041" s="65"/>
      <c r="Q1041" s="65"/>
      <c r="R1041" s="65"/>
    </row>
    <row r="1042" spans="1:18" ht="15" customHeight="1" x14ac:dyDescent="0.25">
      <c r="A1042" s="51"/>
      <c r="B1042" s="65"/>
      <c r="D1042" s="65"/>
      <c r="E1042" s="181"/>
      <c r="F1042" s="65"/>
      <c r="G1042" s="65"/>
      <c r="H1042" s="65"/>
      <c r="I1042" s="65"/>
      <c r="J1042" s="65"/>
      <c r="K1042" s="65"/>
      <c r="L1042" s="65"/>
      <c r="M1042" s="65"/>
      <c r="N1042" s="65"/>
      <c r="O1042" s="65"/>
      <c r="P1042" s="65"/>
      <c r="Q1042" s="65"/>
      <c r="R1042" s="65"/>
    </row>
    <row r="1043" spans="1:18" ht="15" customHeight="1" x14ac:dyDescent="0.25">
      <c r="A1043" s="51"/>
      <c r="B1043" s="65"/>
      <c r="D1043" s="65"/>
      <c r="E1043" s="181"/>
      <c r="F1043" s="65"/>
      <c r="G1043" s="65"/>
      <c r="H1043" s="65"/>
      <c r="I1043" s="65"/>
      <c r="J1043" s="65"/>
      <c r="K1043" s="65"/>
      <c r="L1043" s="65"/>
      <c r="M1043" s="65"/>
      <c r="N1043" s="65"/>
      <c r="O1043" s="65"/>
      <c r="P1043" s="65"/>
      <c r="Q1043" s="65"/>
      <c r="R1043" s="65"/>
    </row>
    <row r="1044" spans="1:18" ht="15" customHeight="1" x14ac:dyDescent="0.25">
      <c r="A1044" s="51"/>
      <c r="B1044" s="65"/>
      <c r="D1044" s="65"/>
      <c r="E1044" s="181"/>
      <c r="F1044" s="65"/>
      <c r="G1044" s="65"/>
      <c r="H1044" s="65"/>
      <c r="I1044" s="65"/>
      <c r="J1044" s="65"/>
      <c r="K1044" s="65"/>
      <c r="L1044" s="65"/>
      <c r="M1044" s="65"/>
      <c r="N1044" s="65"/>
      <c r="O1044" s="65"/>
      <c r="P1044" s="65"/>
      <c r="Q1044" s="65"/>
      <c r="R1044" s="65"/>
    </row>
    <row r="1045" spans="1:18" ht="15" customHeight="1" x14ac:dyDescent="0.25">
      <c r="A1045" s="51"/>
      <c r="B1045" s="65"/>
      <c r="D1045" s="65"/>
      <c r="E1045" s="181"/>
      <c r="F1045" s="65"/>
      <c r="G1045" s="65"/>
      <c r="H1045" s="65"/>
      <c r="I1045" s="65"/>
      <c r="J1045" s="65"/>
      <c r="K1045" s="65"/>
      <c r="L1045" s="65"/>
      <c r="M1045" s="65"/>
      <c r="N1045" s="65"/>
      <c r="O1045" s="65"/>
      <c r="P1045" s="65"/>
      <c r="Q1045" s="65"/>
      <c r="R1045" s="65"/>
    </row>
    <row r="1046" spans="1:18" ht="15" customHeight="1" x14ac:dyDescent="0.25">
      <c r="A1046" s="51"/>
      <c r="B1046" s="65"/>
      <c r="D1046" s="65"/>
      <c r="E1046" s="181"/>
      <c r="F1046" s="65"/>
      <c r="G1046" s="65"/>
      <c r="H1046" s="65"/>
      <c r="I1046" s="65"/>
      <c r="J1046" s="65"/>
      <c r="K1046" s="65"/>
      <c r="L1046" s="65"/>
      <c r="M1046" s="65"/>
      <c r="N1046" s="65"/>
      <c r="O1046" s="65"/>
      <c r="P1046" s="65"/>
      <c r="Q1046" s="65"/>
      <c r="R1046" s="65"/>
    </row>
    <row r="1047" spans="1:18" ht="15" customHeight="1" x14ac:dyDescent="0.25">
      <c r="A1047" s="51"/>
      <c r="B1047" s="65"/>
      <c r="D1047" s="65"/>
      <c r="E1047" s="181"/>
      <c r="F1047" s="65"/>
      <c r="G1047" s="65"/>
      <c r="H1047" s="65"/>
      <c r="I1047" s="65"/>
      <c r="J1047" s="65"/>
      <c r="K1047" s="65"/>
      <c r="L1047" s="65"/>
      <c r="M1047" s="65"/>
      <c r="N1047" s="65"/>
      <c r="O1047" s="65"/>
      <c r="P1047" s="65"/>
      <c r="Q1047" s="65"/>
      <c r="R1047" s="65"/>
    </row>
    <row r="1048" spans="1:18" ht="15" customHeight="1" x14ac:dyDescent="0.25">
      <c r="A1048" s="51"/>
      <c r="B1048" s="65"/>
      <c r="D1048" s="65"/>
      <c r="E1048" s="181"/>
      <c r="F1048" s="65"/>
      <c r="G1048" s="65"/>
      <c r="H1048" s="65"/>
      <c r="I1048" s="65"/>
      <c r="J1048" s="65"/>
      <c r="K1048" s="65"/>
      <c r="L1048" s="65"/>
      <c r="M1048" s="65"/>
      <c r="N1048" s="65"/>
      <c r="O1048" s="65"/>
      <c r="P1048" s="65"/>
      <c r="Q1048" s="65"/>
      <c r="R1048" s="65"/>
    </row>
    <row r="1049" spans="1:18" ht="15" customHeight="1" x14ac:dyDescent="0.25">
      <c r="A1049" s="51"/>
      <c r="B1049" s="65"/>
      <c r="D1049" s="65"/>
      <c r="E1049" s="181"/>
      <c r="F1049" s="65"/>
      <c r="G1049" s="65"/>
      <c r="H1049" s="65"/>
      <c r="I1049" s="65"/>
      <c r="J1049" s="65"/>
      <c r="K1049" s="65"/>
      <c r="L1049" s="65"/>
      <c r="M1049" s="65"/>
      <c r="N1049" s="65"/>
      <c r="O1049" s="65"/>
      <c r="P1049" s="65"/>
      <c r="Q1049" s="65"/>
      <c r="R1049" s="65"/>
    </row>
    <row r="1050" spans="1:18" ht="15" customHeight="1" x14ac:dyDescent="0.25">
      <c r="A1050" s="51"/>
      <c r="B1050" s="65"/>
      <c r="D1050" s="65"/>
      <c r="E1050" s="181"/>
      <c r="F1050" s="65"/>
      <c r="G1050" s="65"/>
      <c r="H1050" s="65"/>
      <c r="I1050" s="65"/>
      <c r="J1050" s="65"/>
      <c r="K1050" s="65"/>
      <c r="L1050" s="65"/>
      <c r="M1050" s="65"/>
      <c r="N1050" s="65"/>
      <c r="O1050" s="65"/>
      <c r="P1050" s="65"/>
      <c r="Q1050" s="65"/>
      <c r="R1050" s="65"/>
    </row>
    <row r="1051" spans="1:18" ht="15" customHeight="1" x14ac:dyDescent="0.25">
      <c r="A1051" s="51"/>
      <c r="B1051" s="65"/>
      <c r="D1051" s="65"/>
      <c r="E1051" s="181"/>
      <c r="F1051" s="65"/>
      <c r="G1051" s="65"/>
      <c r="H1051" s="65"/>
      <c r="I1051" s="65"/>
      <c r="J1051" s="65"/>
      <c r="K1051" s="65"/>
      <c r="L1051" s="65"/>
      <c r="M1051" s="65"/>
      <c r="N1051" s="65"/>
      <c r="O1051" s="65"/>
      <c r="P1051" s="65"/>
      <c r="Q1051" s="65"/>
      <c r="R1051" s="65"/>
    </row>
    <row r="1052" spans="1:18" ht="15" customHeight="1" x14ac:dyDescent="0.25">
      <c r="A1052" s="51"/>
      <c r="B1052" s="65"/>
      <c r="D1052" s="65"/>
      <c r="E1052" s="181"/>
      <c r="F1052" s="65"/>
      <c r="G1052" s="65"/>
      <c r="H1052" s="65"/>
      <c r="I1052" s="65"/>
      <c r="J1052" s="65"/>
      <c r="K1052" s="65"/>
      <c r="L1052" s="65"/>
      <c r="M1052" s="65"/>
      <c r="N1052" s="65"/>
      <c r="O1052" s="65"/>
      <c r="P1052" s="65"/>
      <c r="Q1052" s="65"/>
      <c r="R1052" s="65"/>
    </row>
    <row r="1053" spans="1:18" ht="15" customHeight="1" x14ac:dyDescent="0.25">
      <c r="A1053" s="51"/>
      <c r="B1053" s="65"/>
      <c r="D1053" s="65"/>
      <c r="E1053" s="181"/>
      <c r="F1053" s="65"/>
      <c r="G1053" s="65"/>
      <c r="H1053" s="65"/>
      <c r="I1053" s="65"/>
      <c r="J1053" s="65"/>
      <c r="K1053" s="65"/>
      <c r="L1053" s="65"/>
      <c r="M1053" s="65"/>
      <c r="N1053" s="65"/>
      <c r="O1053" s="65"/>
      <c r="P1053" s="65"/>
      <c r="Q1053" s="65"/>
      <c r="R1053" s="65"/>
    </row>
    <row r="1054" spans="1:18" ht="15" customHeight="1" x14ac:dyDescent="0.25">
      <c r="A1054" s="51"/>
      <c r="B1054" s="65"/>
      <c r="D1054" s="65"/>
      <c r="E1054" s="181"/>
      <c r="F1054" s="65"/>
      <c r="G1054" s="65"/>
      <c r="H1054" s="65"/>
      <c r="I1054" s="65"/>
      <c r="J1054" s="65"/>
      <c r="K1054" s="65"/>
      <c r="L1054" s="65"/>
      <c r="M1054" s="65"/>
      <c r="N1054" s="65"/>
      <c r="O1054" s="65"/>
      <c r="P1054" s="65"/>
      <c r="Q1054" s="65"/>
      <c r="R1054" s="65"/>
    </row>
    <row r="1055" spans="1:18" ht="15" customHeight="1" x14ac:dyDescent="0.25">
      <c r="A1055" s="51"/>
      <c r="B1055" s="65"/>
      <c r="D1055" s="65"/>
      <c r="E1055" s="181"/>
      <c r="F1055" s="65"/>
      <c r="G1055" s="65"/>
      <c r="H1055" s="65"/>
      <c r="I1055" s="65"/>
      <c r="J1055" s="65"/>
      <c r="K1055" s="65"/>
      <c r="L1055" s="65"/>
      <c r="M1055" s="65"/>
      <c r="N1055" s="65"/>
      <c r="O1055" s="65"/>
      <c r="P1055" s="65"/>
      <c r="Q1055" s="65"/>
      <c r="R1055" s="65"/>
    </row>
    <row r="1056" spans="1:18" ht="15" customHeight="1" x14ac:dyDescent="0.25">
      <c r="A1056" s="51"/>
      <c r="B1056" s="65"/>
      <c r="D1056" s="65"/>
      <c r="E1056" s="181"/>
      <c r="F1056" s="65"/>
      <c r="G1056" s="65"/>
      <c r="H1056" s="65"/>
      <c r="I1056" s="65"/>
      <c r="J1056" s="65"/>
      <c r="K1056" s="65"/>
      <c r="L1056" s="65"/>
      <c r="M1056" s="65"/>
      <c r="N1056" s="65"/>
      <c r="O1056" s="65"/>
      <c r="P1056" s="65"/>
      <c r="Q1056" s="65"/>
      <c r="R1056" s="65"/>
    </row>
    <row r="1057" spans="1:18" ht="15" customHeight="1" x14ac:dyDescent="0.25">
      <c r="A1057" s="51"/>
      <c r="B1057" s="65"/>
      <c r="D1057" s="65"/>
      <c r="E1057" s="181"/>
      <c r="F1057" s="65"/>
      <c r="G1057" s="65"/>
      <c r="H1057" s="65"/>
      <c r="I1057" s="65"/>
      <c r="J1057" s="65"/>
      <c r="K1057" s="65"/>
      <c r="L1057" s="65"/>
      <c r="M1057" s="65"/>
      <c r="N1057" s="65"/>
      <c r="O1057" s="65"/>
      <c r="P1057" s="65"/>
      <c r="Q1057" s="65"/>
      <c r="R1057" s="65"/>
    </row>
    <row r="1058" spans="1:18" ht="15" customHeight="1" x14ac:dyDescent="0.25">
      <c r="A1058" s="51"/>
      <c r="B1058" s="65"/>
      <c r="D1058" s="65"/>
      <c r="E1058" s="181"/>
      <c r="F1058" s="65"/>
      <c r="G1058" s="65"/>
      <c r="H1058" s="65"/>
      <c r="I1058" s="65"/>
      <c r="J1058" s="65"/>
      <c r="K1058" s="65"/>
      <c r="L1058" s="65"/>
      <c r="M1058" s="65"/>
      <c r="N1058" s="65"/>
      <c r="O1058" s="65"/>
      <c r="P1058" s="65"/>
      <c r="Q1058" s="65"/>
      <c r="R1058" s="65"/>
    </row>
    <row r="1059" spans="1:18" ht="15" customHeight="1" x14ac:dyDescent="0.25">
      <c r="A1059" s="51"/>
      <c r="B1059" s="65"/>
      <c r="D1059" s="65"/>
      <c r="E1059" s="181"/>
      <c r="F1059" s="65"/>
      <c r="G1059" s="65"/>
      <c r="H1059" s="65"/>
      <c r="I1059" s="65"/>
      <c r="J1059" s="65"/>
      <c r="K1059" s="65"/>
      <c r="L1059" s="65"/>
      <c r="M1059" s="65"/>
      <c r="N1059" s="65"/>
      <c r="O1059" s="65"/>
      <c r="P1059" s="65"/>
      <c r="Q1059" s="65"/>
      <c r="R1059" s="65"/>
    </row>
    <row r="1060" spans="1:18" ht="15" customHeight="1" x14ac:dyDescent="0.25">
      <c r="A1060" s="51"/>
      <c r="B1060" s="65"/>
      <c r="D1060" s="65"/>
      <c r="E1060" s="181"/>
      <c r="F1060" s="65"/>
      <c r="G1060" s="65"/>
      <c r="H1060" s="65"/>
      <c r="I1060" s="65"/>
      <c r="J1060" s="65"/>
      <c r="K1060" s="65"/>
      <c r="L1060" s="65"/>
      <c r="M1060" s="65"/>
      <c r="N1060" s="65"/>
      <c r="O1060" s="65"/>
      <c r="P1060" s="65"/>
      <c r="Q1060" s="65"/>
      <c r="R1060" s="65"/>
    </row>
    <row r="1061" spans="1:18" ht="15" customHeight="1" x14ac:dyDescent="0.25">
      <c r="A1061" s="51"/>
      <c r="B1061" s="65"/>
      <c r="D1061" s="65"/>
      <c r="E1061" s="181"/>
      <c r="F1061" s="65"/>
      <c r="G1061" s="65"/>
      <c r="H1061" s="65"/>
      <c r="I1061" s="65"/>
      <c r="J1061" s="65"/>
      <c r="K1061" s="65"/>
      <c r="L1061" s="65"/>
      <c r="M1061" s="65"/>
      <c r="N1061" s="65"/>
      <c r="O1061" s="65"/>
      <c r="P1061" s="65"/>
      <c r="Q1061" s="65"/>
      <c r="R1061" s="65"/>
    </row>
    <row r="1062" spans="1:18" ht="15" customHeight="1" x14ac:dyDescent="0.25">
      <c r="A1062" s="51"/>
      <c r="B1062" s="65"/>
      <c r="D1062" s="65"/>
      <c r="E1062" s="181"/>
      <c r="F1062" s="65"/>
      <c r="G1062" s="65"/>
      <c r="H1062" s="65"/>
      <c r="I1062" s="65"/>
      <c r="J1062" s="65"/>
      <c r="K1062" s="65"/>
      <c r="L1062" s="65"/>
      <c r="M1062" s="65"/>
      <c r="N1062" s="65"/>
      <c r="O1062" s="65"/>
      <c r="P1062" s="65"/>
      <c r="Q1062" s="65"/>
      <c r="R1062" s="65"/>
    </row>
    <row r="1063" spans="1:18" ht="15" customHeight="1" x14ac:dyDescent="0.25">
      <c r="A1063" s="51"/>
      <c r="B1063" s="65"/>
      <c r="D1063" s="65"/>
      <c r="E1063" s="181"/>
      <c r="F1063" s="65"/>
      <c r="G1063" s="65"/>
      <c r="H1063" s="65"/>
      <c r="I1063" s="65"/>
      <c r="J1063" s="65"/>
      <c r="K1063" s="65"/>
      <c r="L1063" s="65"/>
      <c r="M1063" s="65"/>
      <c r="N1063" s="65"/>
      <c r="O1063" s="65"/>
      <c r="P1063" s="65"/>
      <c r="Q1063" s="65"/>
      <c r="R1063" s="65"/>
    </row>
    <row r="1064" spans="1:18" ht="15" customHeight="1" x14ac:dyDescent="0.25">
      <c r="A1064" s="51"/>
      <c r="B1064" s="65"/>
      <c r="D1064" s="65"/>
      <c r="E1064" s="181"/>
      <c r="F1064" s="65"/>
      <c r="G1064" s="65"/>
      <c r="H1064" s="65"/>
      <c r="I1064" s="65"/>
      <c r="J1064" s="65"/>
      <c r="K1064" s="65"/>
      <c r="L1064" s="65"/>
      <c r="M1064" s="65"/>
      <c r="N1064" s="65"/>
      <c r="O1064" s="65"/>
      <c r="P1064" s="65"/>
      <c r="Q1064" s="65"/>
      <c r="R1064" s="65"/>
    </row>
    <row r="1065" spans="1:18" ht="15" customHeight="1" x14ac:dyDescent="0.25">
      <c r="A1065" s="51"/>
      <c r="B1065" s="65"/>
      <c r="D1065" s="65"/>
      <c r="E1065" s="181"/>
      <c r="F1065" s="65"/>
      <c r="G1065" s="65"/>
      <c r="H1065" s="65"/>
      <c r="I1065" s="65"/>
      <c r="J1065" s="65"/>
      <c r="K1065" s="65"/>
      <c r="L1065" s="65"/>
      <c r="M1065" s="65"/>
      <c r="N1065" s="65"/>
      <c r="O1065" s="65"/>
      <c r="P1065" s="65"/>
      <c r="Q1065" s="65"/>
      <c r="R1065" s="65"/>
    </row>
    <row r="1066" spans="1:18" ht="15" customHeight="1" x14ac:dyDescent="0.25">
      <c r="A1066" s="51"/>
      <c r="B1066" s="65"/>
      <c r="D1066" s="65"/>
      <c r="E1066" s="181"/>
      <c r="F1066" s="65"/>
      <c r="G1066" s="65"/>
      <c r="H1066" s="65"/>
      <c r="I1066" s="65"/>
      <c r="J1066" s="65"/>
      <c r="K1066" s="65"/>
      <c r="L1066" s="65"/>
      <c r="M1066" s="65"/>
      <c r="N1066" s="65"/>
      <c r="O1066" s="65"/>
      <c r="P1066" s="65"/>
      <c r="Q1066" s="65"/>
      <c r="R1066" s="65"/>
    </row>
    <row r="1067" spans="1:18" ht="15" customHeight="1" x14ac:dyDescent="0.25">
      <c r="A1067" s="51"/>
      <c r="B1067" s="65"/>
      <c r="D1067" s="65"/>
      <c r="E1067" s="181"/>
      <c r="F1067" s="65"/>
      <c r="G1067" s="65"/>
      <c r="H1067" s="65"/>
      <c r="I1067" s="65"/>
      <c r="J1067" s="65"/>
      <c r="K1067" s="65"/>
      <c r="L1067" s="65"/>
      <c r="M1067" s="65"/>
      <c r="N1067" s="65"/>
      <c r="O1067" s="65"/>
      <c r="P1067" s="65"/>
      <c r="Q1067" s="65"/>
      <c r="R1067" s="65"/>
    </row>
    <row r="1068" spans="1:18" ht="15" customHeight="1" x14ac:dyDescent="0.25">
      <c r="A1068" s="51"/>
      <c r="B1068" s="65"/>
      <c r="D1068" s="65"/>
      <c r="E1068" s="181"/>
      <c r="F1068" s="65"/>
      <c r="G1068" s="65"/>
      <c r="H1068" s="65"/>
      <c r="I1068" s="65"/>
      <c r="J1068" s="65"/>
      <c r="K1068" s="65"/>
      <c r="L1068" s="65"/>
      <c r="M1068" s="65"/>
      <c r="N1068" s="65"/>
      <c r="O1068" s="65"/>
      <c r="P1068" s="65"/>
      <c r="Q1068" s="65"/>
      <c r="R1068" s="65"/>
    </row>
    <row r="1069" spans="1:18" ht="15" customHeight="1" x14ac:dyDescent="0.25">
      <c r="A1069" s="51"/>
      <c r="B1069" s="65"/>
      <c r="D1069" s="65"/>
      <c r="E1069" s="181"/>
      <c r="F1069" s="65"/>
      <c r="G1069" s="65"/>
      <c r="H1069" s="65"/>
      <c r="I1069" s="65"/>
      <c r="J1069" s="65"/>
      <c r="K1069" s="65"/>
      <c r="L1069" s="65"/>
      <c r="M1069" s="65"/>
      <c r="N1069" s="65"/>
      <c r="O1069" s="65"/>
      <c r="P1069" s="65"/>
      <c r="Q1069" s="65"/>
      <c r="R1069" s="65"/>
    </row>
    <row r="1070" spans="1:18" ht="15" customHeight="1" x14ac:dyDescent="0.25">
      <c r="A1070" s="51"/>
      <c r="B1070" s="65"/>
      <c r="D1070" s="65"/>
      <c r="E1070" s="181"/>
      <c r="F1070" s="65"/>
      <c r="G1070" s="65"/>
      <c r="H1070" s="65"/>
      <c r="I1070" s="65"/>
      <c r="J1070" s="65"/>
      <c r="K1070" s="65"/>
      <c r="L1070" s="65"/>
      <c r="M1070" s="65"/>
      <c r="N1070" s="65"/>
      <c r="O1070" s="65"/>
      <c r="P1070" s="65"/>
      <c r="Q1070" s="65"/>
      <c r="R1070" s="65"/>
    </row>
    <row r="1071" spans="1:18" ht="15" customHeight="1" x14ac:dyDescent="0.25">
      <c r="A1071" s="51"/>
      <c r="B1071" s="65"/>
      <c r="D1071" s="65"/>
      <c r="E1071" s="181"/>
      <c r="F1071" s="65"/>
      <c r="G1071" s="65"/>
      <c r="H1071" s="65"/>
      <c r="I1071" s="65"/>
      <c r="J1071" s="65"/>
      <c r="K1071" s="65"/>
      <c r="L1071" s="65"/>
      <c r="M1071" s="65"/>
      <c r="N1071" s="65"/>
      <c r="O1071" s="65"/>
      <c r="P1071" s="65"/>
      <c r="Q1071" s="65"/>
      <c r="R1071" s="65"/>
    </row>
    <row r="1072" spans="1:18" ht="15" customHeight="1" x14ac:dyDescent="0.25">
      <c r="A1072" s="51"/>
      <c r="B1072" s="65"/>
      <c r="D1072" s="65"/>
      <c r="E1072" s="181"/>
      <c r="F1072" s="65"/>
      <c r="G1072" s="65"/>
      <c r="H1072" s="65"/>
      <c r="I1072" s="65"/>
      <c r="J1072" s="65"/>
      <c r="K1072" s="65"/>
      <c r="L1072" s="65"/>
      <c r="M1072" s="65"/>
      <c r="N1072" s="65"/>
      <c r="O1072" s="65"/>
      <c r="P1072" s="65"/>
      <c r="Q1072" s="65"/>
      <c r="R1072" s="65"/>
    </row>
    <row r="1073" spans="1:18" ht="15" customHeight="1" x14ac:dyDescent="0.25">
      <c r="A1073" s="51"/>
      <c r="B1073" s="65"/>
      <c r="D1073" s="65"/>
      <c r="E1073" s="181"/>
      <c r="F1073" s="65"/>
      <c r="G1073" s="65"/>
      <c r="H1073" s="65"/>
      <c r="I1073" s="65"/>
      <c r="J1073" s="65"/>
      <c r="K1073" s="65"/>
      <c r="L1073" s="65"/>
      <c r="M1073" s="65"/>
      <c r="N1073" s="65"/>
      <c r="O1073" s="65"/>
      <c r="P1073" s="65"/>
      <c r="Q1073" s="65"/>
      <c r="R1073" s="65"/>
    </row>
    <row r="1074" spans="1:18" ht="15" customHeight="1" x14ac:dyDescent="0.25">
      <c r="A1074" s="51"/>
      <c r="B1074" s="65"/>
      <c r="D1074" s="65"/>
      <c r="E1074" s="181"/>
      <c r="F1074" s="65"/>
      <c r="G1074" s="65"/>
      <c r="H1074" s="65"/>
      <c r="I1074" s="65"/>
      <c r="J1074" s="65"/>
      <c r="K1074" s="65"/>
      <c r="L1074" s="65"/>
      <c r="M1074" s="65"/>
      <c r="N1074" s="65"/>
      <c r="O1074" s="65"/>
      <c r="P1074" s="65"/>
      <c r="Q1074" s="65"/>
      <c r="R1074" s="65"/>
    </row>
    <row r="1075" spans="1:18" ht="15" customHeight="1" x14ac:dyDescent="0.25">
      <c r="A1075" s="51"/>
      <c r="B1075" s="65"/>
      <c r="D1075" s="65"/>
      <c r="E1075" s="181"/>
      <c r="F1075" s="65"/>
      <c r="G1075" s="65"/>
      <c r="H1075" s="65"/>
      <c r="I1075" s="65"/>
      <c r="J1075" s="65"/>
      <c r="K1075" s="65"/>
      <c r="L1075" s="65"/>
      <c r="M1075" s="65"/>
      <c r="N1075" s="65"/>
      <c r="O1075" s="65"/>
      <c r="P1075" s="65"/>
      <c r="Q1075" s="65"/>
      <c r="R1075" s="65"/>
    </row>
    <row r="1076" spans="1:18" ht="15" customHeight="1" x14ac:dyDescent="0.25">
      <c r="A1076" s="51"/>
      <c r="B1076" s="65"/>
      <c r="D1076" s="65"/>
      <c r="E1076" s="181"/>
      <c r="F1076" s="65"/>
      <c r="G1076" s="65"/>
      <c r="H1076" s="65"/>
      <c r="I1076" s="65"/>
      <c r="J1076" s="65"/>
      <c r="K1076" s="65"/>
      <c r="L1076" s="65"/>
      <c r="M1076" s="65"/>
      <c r="N1076" s="65"/>
      <c r="O1076" s="65"/>
      <c r="P1076" s="65"/>
      <c r="Q1076" s="65"/>
      <c r="R1076" s="65"/>
    </row>
    <row r="1077" spans="1:18" ht="15" customHeight="1" x14ac:dyDescent="0.25">
      <c r="A1077" s="51"/>
      <c r="B1077" s="65"/>
      <c r="D1077" s="65"/>
      <c r="E1077" s="181"/>
      <c r="F1077" s="65"/>
      <c r="G1077" s="65"/>
      <c r="H1077" s="65"/>
      <c r="I1077" s="65"/>
      <c r="J1077" s="65"/>
      <c r="K1077" s="65"/>
      <c r="L1077" s="65"/>
      <c r="M1077" s="65"/>
      <c r="N1077" s="65"/>
      <c r="O1077" s="65"/>
      <c r="P1077" s="65"/>
      <c r="Q1077" s="65"/>
      <c r="R1077" s="65"/>
    </row>
    <row r="1078" spans="1:18" ht="15" customHeight="1" x14ac:dyDescent="0.25">
      <c r="A1078" s="51"/>
      <c r="B1078" s="65"/>
      <c r="D1078" s="65"/>
      <c r="E1078" s="181"/>
      <c r="F1078" s="65"/>
      <c r="G1078" s="65"/>
      <c r="H1078" s="65"/>
      <c r="I1078" s="65"/>
      <c r="J1078" s="65"/>
      <c r="K1078" s="65"/>
      <c r="L1078" s="65"/>
      <c r="M1078" s="65"/>
      <c r="N1078" s="65"/>
      <c r="O1078" s="65"/>
      <c r="P1078" s="65"/>
      <c r="Q1078" s="65"/>
      <c r="R1078" s="65"/>
    </row>
    <row r="1079" spans="1:18" ht="15" customHeight="1" x14ac:dyDescent="0.25">
      <c r="A1079" s="51"/>
      <c r="B1079" s="65"/>
      <c r="D1079" s="65"/>
      <c r="E1079" s="181"/>
      <c r="F1079" s="65"/>
      <c r="G1079" s="65"/>
      <c r="H1079" s="65"/>
      <c r="I1079" s="65"/>
      <c r="J1079" s="65"/>
      <c r="K1079" s="65"/>
      <c r="L1079" s="65"/>
      <c r="M1079" s="65"/>
      <c r="N1079" s="65"/>
      <c r="O1079" s="65"/>
      <c r="P1079" s="65"/>
      <c r="Q1079" s="65"/>
      <c r="R1079" s="65"/>
    </row>
    <row r="1080" spans="1:18" ht="15" customHeight="1" x14ac:dyDescent="0.25">
      <c r="A1080" s="51"/>
      <c r="B1080" s="65"/>
      <c r="D1080" s="65"/>
      <c r="E1080" s="181"/>
      <c r="F1080" s="65"/>
      <c r="G1080" s="65"/>
      <c r="H1080" s="65"/>
      <c r="I1080" s="65"/>
      <c r="J1080" s="65"/>
      <c r="K1080" s="65"/>
      <c r="L1080" s="65"/>
      <c r="M1080" s="65"/>
      <c r="N1080" s="65"/>
      <c r="O1080" s="65"/>
      <c r="P1080" s="65"/>
      <c r="Q1080" s="65"/>
      <c r="R1080" s="65"/>
    </row>
    <row r="1081" spans="1:18" ht="15" customHeight="1" x14ac:dyDescent="0.25">
      <c r="A1081" s="51"/>
      <c r="B1081" s="65"/>
      <c r="D1081" s="65"/>
      <c r="E1081" s="181"/>
      <c r="F1081" s="65"/>
      <c r="G1081" s="65"/>
      <c r="H1081" s="65"/>
      <c r="I1081" s="65"/>
      <c r="J1081" s="65"/>
      <c r="K1081" s="65"/>
      <c r="L1081" s="65"/>
      <c r="M1081" s="65"/>
      <c r="N1081" s="65"/>
      <c r="O1081" s="65"/>
      <c r="P1081" s="65"/>
      <c r="Q1081" s="65"/>
      <c r="R1081" s="65"/>
    </row>
    <row r="1082" spans="1:18" ht="15" customHeight="1" x14ac:dyDescent="0.25">
      <c r="A1082" s="51"/>
      <c r="B1082" s="65"/>
      <c r="D1082" s="65"/>
      <c r="E1082" s="181"/>
      <c r="F1082" s="65"/>
      <c r="G1082" s="65"/>
      <c r="H1082" s="65"/>
      <c r="I1082" s="65"/>
      <c r="J1082" s="65"/>
      <c r="K1082" s="65"/>
      <c r="L1082" s="65"/>
      <c r="M1082" s="65"/>
      <c r="N1082" s="65"/>
      <c r="O1082" s="65"/>
      <c r="P1082" s="65"/>
      <c r="Q1082" s="65"/>
      <c r="R1082" s="65"/>
    </row>
    <row r="1083" spans="1:18" ht="15" customHeight="1" x14ac:dyDescent="0.25">
      <c r="A1083" s="51"/>
      <c r="B1083" s="65"/>
      <c r="D1083" s="65"/>
      <c r="E1083" s="181"/>
      <c r="F1083" s="65"/>
      <c r="G1083" s="65"/>
      <c r="H1083" s="65"/>
      <c r="I1083" s="65"/>
      <c r="J1083" s="65"/>
      <c r="K1083" s="65"/>
      <c r="L1083" s="65"/>
      <c r="M1083" s="65"/>
      <c r="N1083" s="65"/>
      <c r="O1083" s="65"/>
      <c r="P1083" s="65"/>
      <c r="Q1083" s="65"/>
    </row>
    <row r="1084" spans="1:18" ht="15" customHeight="1" x14ac:dyDescent="0.25">
      <c r="A1084" s="51"/>
      <c r="B1084" s="65"/>
      <c r="D1084" s="65"/>
      <c r="E1084" s="181"/>
      <c r="F1084" s="65"/>
      <c r="G1084" s="65"/>
      <c r="H1084" s="65"/>
      <c r="I1084" s="65"/>
      <c r="J1084" s="65"/>
      <c r="K1084" s="65"/>
      <c r="L1084" s="65"/>
      <c r="M1084" s="65"/>
      <c r="N1084" s="65"/>
      <c r="O1084" s="65"/>
      <c r="P1084" s="65"/>
      <c r="Q1084" s="65"/>
    </row>
    <row r="1085" spans="1:18" ht="15" customHeight="1" x14ac:dyDescent="0.25">
      <c r="A1085" s="51"/>
      <c r="B1085" s="65"/>
      <c r="D1085" s="65"/>
      <c r="E1085" s="181"/>
      <c r="F1085" s="65"/>
      <c r="G1085" s="65"/>
      <c r="H1085" s="65"/>
      <c r="I1085" s="65"/>
      <c r="J1085" s="65"/>
      <c r="K1085" s="65"/>
      <c r="L1085" s="65"/>
      <c r="M1085" s="65"/>
      <c r="N1085" s="65"/>
      <c r="O1085" s="65"/>
      <c r="P1085" s="65"/>
      <c r="Q1085" s="65"/>
    </row>
    <row r="1086" spans="1:18" ht="15" customHeight="1" x14ac:dyDescent="0.25">
      <c r="A1086" s="51"/>
      <c r="B1086" s="65"/>
      <c r="D1086" s="65"/>
      <c r="E1086" s="181"/>
      <c r="F1086" s="65"/>
      <c r="G1086" s="65"/>
      <c r="H1086" s="65"/>
      <c r="I1086" s="65"/>
      <c r="J1086" s="65"/>
      <c r="K1086" s="65"/>
      <c r="L1086" s="65"/>
      <c r="M1086" s="65"/>
      <c r="N1086" s="65"/>
      <c r="O1086" s="65"/>
      <c r="P1086" s="65"/>
      <c r="Q1086" s="65"/>
    </row>
    <row r="1087" spans="1:18" ht="15" customHeight="1" x14ac:dyDescent="0.25">
      <c r="A1087" s="51"/>
      <c r="B1087" s="65"/>
      <c r="D1087" s="65"/>
      <c r="E1087" s="181"/>
      <c r="F1087" s="65"/>
      <c r="G1087" s="65"/>
      <c r="H1087" s="65"/>
      <c r="I1087" s="65"/>
      <c r="J1087" s="65"/>
      <c r="K1087" s="65"/>
      <c r="L1087" s="65"/>
      <c r="M1087" s="65"/>
      <c r="N1087" s="65"/>
      <c r="O1087" s="65"/>
      <c r="P1087" s="65"/>
      <c r="Q1087" s="65"/>
    </row>
    <row r="1088" spans="1:18" ht="15" customHeight="1" x14ac:dyDescent="0.25">
      <c r="A1088" s="51"/>
      <c r="B1088" s="65"/>
      <c r="D1088" s="65"/>
      <c r="E1088" s="181"/>
      <c r="F1088" s="65"/>
      <c r="G1088" s="65"/>
      <c r="H1088" s="65"/>
      <c r="I1088" s="65"/>
      <c r="J1088" s="65"/>
      <c r="K1088" s="65"/>
      <c r="L1088" s="65"/>
      <c r="M1088" s="65"/>
      <c r="N1088" s="65"/>
      <c r="O1088" s="65"/>
      <c r="P1088" s="65"/>
      <c r="Q1088" s="65"/>
    </row>
    <row r="1089" spans="1:17" ht="15" customHeight="1" x14ac:dyDescent="0.25">
      <c r="A1089" s="51"/>
      <c r="B1089" s="65"/>
      <c r="D1089" s="65"/>
      <c r="E1089" s="181"/>
      <c r="F1089" s="65"/>
      <c r="G1089" s="65"/>
      <c r="H1089" s="65"/>
      <c r="I1089" s="65"/>
      <c r="J1089" s="65"/>
      <c r="K1089" s="65"/>
      <c r="L1089" s="65"/>
      <c r="M1089" s="65"/>
      <c r="N1089" s="65"/>
      <c r="O1089" s="65"/>
      <c r="P1089" s="65"/>
      <c r="Q1089" s="65"/>
    </row>
    <row r="1090" spans="1:17" ht="15" customHeight="1" x14ac:dyDescent="0.25">
      <c r="A1090" s="51"/>
      <c r="B1090" s="65"/>
      <c r="D1090" s="65"/>
      <c r="E1090" s="181"/>
      <c r="F1090" s="65"/>
      <c r="G1090" s="65"/>
      <c r="H1090" s="65"/>
      <c r="I1090" s="65"/>
      <c r="J1090" s="65"/>
      <c r="K1090" s="65"/>
      <c r="L1090" s="65"/>
      <c r="M1090" s="65"/>
      <c r="N1090" s="65"/>
      <c r="O1090" s="65"/>
      <c r="P1090" s="65"/>
      <c r="Q1090" s="65"/>
    </row>
    <row r="1091" spans="1:17" ht="15" customHeight="1" x14ac:dyDescent="0.25">
      <c r="A1091" s="51"/>
      <c r="B1091" s="65"/>
      <c r="D1091" s="65"/>
      <c r="E1091" s="181"/>
      <c r="F1091" s="65"/>
      <c r="G1091" s="65"/>
      <c r="H1091" s="65"/>
      <c r="I1091" s="65"/>
      <c r="J1091" s="65"/>
      <c r="K1091" s="65"/>
      <c r="L1091" s="65"/>
      <c r="M1091" s="65"/>
      <c r="N1091" s="65"/>
      <c r="O1091" s="65"/>
      <c r="P1091" s="65"/>
      <c r="Q1091" s="65"/>
    </row>
  </sheetData>
  <mergeCells count="116">
    <mergeCell ref="L174:M174"/>
    <mergeCell ref="N174:O174"/>
    <mergeCell ref="P174:Q174"/>
    <mergeCell ref="L212:M212"/>
    <mergeCell ref="N212:O212"/>
    <mergeCell ref="P212:Q212"/>
    <mergeCell ref="F160:H160"/>
    <mergeCell ref="I160:K160"/>
    <mergeCell ref="L160:N160"/>
    <mergeCell ref="O160:Q160"/>
    <mergeCell ref="F161:H161"/>
    <mergeCell ref="I161:K161"/>
    <mergeCell ref="L161:N161"/>
    <mergeCell ref="O161:Q161"/>
    <mergeCell ref="I164:M166"/>
    <mergeCell ref="A146:A151"/>
    <mergeCell ref="B146:B151"/>
    <mergeCell ref="C146:C151"/>
    <mergeCell ref="D146:D151"/>
    <mergeCell ref="C153:C154"/>
    <mergeCell ref="A154:B154"/>
    <mergeCell ref="A132:A137"/>
    <mergeCell ref="B132:B137"/>
    <mergeCell ref="C132:C137"/>
    <mergeCell ref="D132:D137"/>
    <mergeCell ref="A139:A144"/>
    <mergeCell ref="B139:B144"/>
    <mergeCell ref="C139:C144"/>
    <mergeCell ref="D139:D144"/>
    <mergeCell ref="A118:A123"/>
    <mergeCell ref="B118:B123"/>
    <mergeCell ref="C118:C123"/>
    <mergeCell ref="D118:D123"/>
    <mergeCell ref="A125:A130"/>
    <mergeCell ref="B125:B130"/>
    <mergeCell ref="C125:C130"/>
    <mergeCell ref="D125:D130"/>
    <mergeCell ref="A104:A109"/>
    <mergeCell ref="B104:B109"/>
    <mergeCell ref="C104:C109"/>
    <mergeCell ref="D104:D109"/>
    <mergeCell ref="A111:A116"/>
    <mergeCell ref="B111:B116"/>
    <mergeCell ref="C111:C116"/>
    <mergeCell ref="D111:D116"/>
    <mergeCell ref="A90:A95"/>
    <mergeCell ref="B90:B95"/>
    <mergeCell ref="C90:C95"/>
    <mergeCell ref="D90:D95"/>
    <mergeCell ref="A97:A102"/>
    <mergeCell ref="B97:B102"/>
    <mergeCell ref="C97:C102"/>
    <mergeCell ref="D97:D102"/>
    <mergeCell ref="A75:A80"/>
    <mergeCell ref="B75:B80"/>
    <mergeCell ref="C75:C80"/>
    <mergeCell ref="D75:D80"/>
    <mergeCell ref="A83:A88"/>
    <mergeCell ref="B83:B88"/>
    <mergeCell ref="C83:C88"/>
    <mergeCell ref="D83:D88"/>
    <mergeCell ref="A61:A66"/>
    <mergeCell ref="B61:B66"/>
    <mergeCell ref="C61:C66"/>
    <mergeCell ref="D61:D66"/>
    <mergeCell ref="A68:A73"/>
    <mergeCell ref="B68:B73"/>
    <mergeCell ref="C68:C73"/>
    <mergeCell ref="D68:D73"/>
    <mergeCell ref="A47:A52"/>
    <mergeCell ref="B47:B52"/>
    <mergeCell ref="C47:C52"/>
    <mergeCell ref="D47:D52"/>
    <mergeCell ref="A54:A59"/>
    <mergeCell ref="B54:B59"/>
    <mergeCell ref="C54:C59"/>
    <mergeCell ref="D54:D59"/>
    <mergeCell ref="A33:A38"/>
    <mergeCell ref="B33:B38"/>
    <mergeCell ref="C33:C38"/>
    <mergeCell ref="D33:D38"/>
    <mergeCell ref="A40:A45"/>
    <mergeCell ref="B40:B45"/>
    <mergeCell ref="C40:C45"/>
    <mergeCell ref="D40:D45"/>
    <mergeCell ref="A19:A24"/>
    <mergeCell ref="B19:B24"/>
    <mergeCell ref="C19:C24"/>
    <mergeCell ref="D19:D24"/>
    <mergeCell ref="A26:A31"/>
    <mergeCell ref="B26:B31"/>
    <mergeCell ref="C26:C31"/>
    <mergeCell ref="D26:D31"/>
    <mergeCell ref="A12:A17"/>
    <mergeCell ref="B12:B17"/>
    <mergeCell ref="C12:C17"/>
    <mergeCell ref="D12:D17"/>
    <mergeCell ref="J10:J11"/>
    <mergeCell ref="K10:K11"/>
    <mergeCell ref="L10:L11"/>
    <mergeCell ref="M10:M11"/>
    <mergeCell ref="N10:N11"/>
    <mergeCell ref="B1:R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P10:P11"/>
    <mergeCell ref="Q10:Q11"/>
    <mergeCell ref="R10:R11"/>
    <mergeCell ref="O10:O11"/>
  </mergeCells>
  <pageMargins left="0.90551181102362199" right="0" top="0" bottom="0.59055118110236204" header="0" footer="0.59055118110236204"/>
  <pageSetup paperSize="9" scale="4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7:Z169"/>
  <sheetViews>
    <sheetView topLeftCell="A10" zoomScale="80" zoomScaleNormal="80" workbookViewId="0">
      <pane ySplit="5" topLeftCell="A15" activePane="bottomLeft" state="frozen"/>
      <selection pane="bottomLeft" activeCell="G94" sqref="G94"/>
    </sheetView>
  </sheetViews>
  <sheetFormatPr baseColWidth="10" defaultColWidth="11.5703125" defaultRowHeight="15" x14ac:dyDescent="0.25"/>
  <cols>
    <col min="1" max="1" width="8.28515625" style="2" customWidth="1"/>
    <col min="2" max="2" width="7.5703125" style="2" customWidth="1"/>
    <col min="3" max="3" width="42.42578125" style="2" customWidth="1"/>
    <col min="4" max="4" width="8.140625" style="2" customWidth="1"/>
    <col min="5" max="16384" width="11.5703125" style="2"/>
  </cols>
  <sheetData>
    <row r="7" spans="1:26" ht="15" customHeight="1" x14ac:dyDescent="0.25">
      <c r="A7" s="850" t="s">
        <v>0</v>
      </c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51"/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851"/>
      <c r="B9" s="851"/>
      <c r="C9" s="851"/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"/>
      <c r="T10" s="1"/>
      <c r="U10" s="1"/>
      <c r="V10" s="1"/>
      <c r="W10" s="1"/>
      <c r="X10" s="1"/>
      <c r="Y10" s="1"/>
      <c r="Z10" s="1"/>
    </row>
    <row r="11" spans="1:26" ht="26.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1"/>
      <c r="T11" s="1"/>
      <c r="U11" s="1"/>
      <c r="V11" s="1"/>
      <c r="W11" s="1"/>
      <c r="X11" s="1"/>
      <c r="Y11" s="1"/>
      <c r="Z11" s="1"/>
    </row>
    <row r="12" spans="1:26" ht="36.6" customHeight="1" x14ac:dyDescent="1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  <c r="R12" s="3"/>
      <c r="S12" s="1"/>
      <c r="T12" s="1"/>
      <c r="U12" s="1"/>
      <c r="V12" s="1"/>
      <c r="W12" s="1"/>
      <c r="X12" s="1"/>
      <c r="Y12" s="1"/>
      <c r="Z12" s="1"/>
    </row>
    <row r="13" spans="1:26" ht="57.6" customHeight="1" x14ac:dyDescent="0.9">
      <c r="A13" s="852" t="s">
        <v>85</v>
      </c>
      <c r="B13" s="852"/>
      <c r="C13" s="852"/>
      <c r="D13" s="852"/>
      <c r="E13" s="852"/>
      <c r="F13" s="852"/>
      <c r="G13" s="852"/>
      <c r="H13" s="852"/>
      <c r="I13" s="852"/>
      <c r="J13" s="852"/>
      <c r="K13" s="852"/>
      <c r="L13" s="852"/>
      <c r="M13" s="852"/>
      <c r="N13" s="852"/>
      <c r="O13" s="852"/>
      <c r="P13" s="852"/>
      <c r="Q13" s="852"/>
      <c r="R13" s="852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794" t="s">
        <v>1</v>
      </c>
      <c r="B14" s="794"/>
      <c r="C14" s="796" t="s">
        <v>2</v>
      </c>
      <c r="D14" s="796" t="s">
        <v>3</v>
      </c>
      <c r="E14" s="854" t="s">
        <v>4</v>
      </c>
      <c r="F14" s="797" t="s">
        <v>5</v>
      </c>
      <c r="G14" s="799" t="s">
        <v>6</v>
      </c>
      <c r="H14" s="799" t="s">
        <v>7</v>
      </c>
      <c r="I14" s="799" t="s">
        <v>8</v>
      </c>
      <c r="J14" s="799" t="s">
        <v>9</v>
      </c>
      <c r="K14" s="810" t="s">
        <v>10</v>
      </c>
      <c r="L14" s="797" t="s">
        <v>11</v>
      </c>
      <c r="M14" s="799" t="s">
        <v>12</v>
      </c>
      <c r="N14" s="799" t="s">
        <v>13</v>
      </c>
      <c r="O14" s="799" t="s">
        <v>14</v>
      </c>
      <c r="P14" s="799" t="s">
        <v>15</v>
      </c>
      <c r="Q14" s="799" t="s">
        <v>16</v>
      </c>
      <c r="R14" s="796" t="s">
        <v>17</v>
      </c>
      <c r="S14" s="1"/>
      <c r="T14" s="1"/>
      <c r="U14" s="1"/>
      <c r="V14" s="1"/>
      <c r="W14" s="1"/>
      <c r="X14" s="1"/>
      <c r="Y14" s="1"/>
      <c r="Z14" s="1"/>
    </row>
    <row r="15" spans="1:26" ht="1.9" customHeight="1" x14ac:dyDescent="0.25">
      <c r="A15" s="794"/>
      <c r="B15" s="794"/>
      <c r="C15" s="853"/>
      <c r="D15" s="853"/>
      <c r="E15" s="855"/>
      <c r="F15" s="856"/>
      <c r="G15" s="848"/>
      <c r="H15" s="848"/>
      <c r="I15" s="848"/>
      <c r="J15" s="848"/>
      <c r="K15" s="857"/>
      <c r="L15" s="856"/>
      <c r="M15" s="848"/>
      <c r="N15" s="848"/>
      <c r="O15" s="848"/>
      <c r="P15" s="848"/>
      <c r="Q15" s="848"/>
      <c r="R15" s="853"/>
      <c r="S15" s="1"/>
      <c r="T15" s="1"/>
      <c r="U15" s="1"/>
      <c r="V15" s="1"/>
      <c r="W15" s="1"/>
      <c r="X15" s="1"/>
      <c r="Y15" s="1"/>
      <c r="Z15" s="1"/>
    </row>
    <row r="16" spans="1:26" ht="15" customHeight="1" thickBot="1" x14ac:dyDescent="0.3">
      <c r="A16" s="800" t="s">
        <v>50</v>
      </c>
      <c r="B16" s="802">
        <v>1</v>
      </c>
      <c r="C16" s="826" t="s">
        <v>86</v>
      </c>
      <c r="D16" s="807">
        <v>20</v>
      </c>
      <c r="E16" s="5" t="s">
        <v>18</v>
      </c>
      <c r="F16" s="6">
        <v>50</v>
      </c>
      <c r="G16" s="6">
        <v>50</v>
      </c>
      <c r="H16" s="6">
        <v>50</v>
      </c>
      <c r="I16" s="6">
        <v>50</v>
      </c>
      <c r="J16" s="6">
        <v>50</v>
      </c>
      <c r="K16" s="6">
        <v>50</v>
      </c>
      <c r="L16" s="6">
        <v>50</v>
      </c>
      <c r="M16" s="6">
        <v>50</v>
      </c>
      <c r="N16" s="6">
        <v>50</v>
      </c>
      <c r="O16" s="6">
        <v>50</v>
      </c>
      <c r="P16" s="6">
        <v>50</v>
      </c>
      <c r="Q16" s="6">
        <v>50</v>
      </c>
      <c r="R16" s="7">
        <f>SUM(F16:Q16)</f>
        <v>600</v>
      </c>
      <c r="S16" s="1"/>
      <c r="T16" s="1"/>
      <c r="U16" s="1"/>
      <c r="V16" s="1"/>
      <c r="W16" s="1"/>
      <c r="X16" s="1"/>
      <c r="Y16" s="1"/>
      <c r="Z16" s="1"/>
    </row>
    <row r="17" spans="1:26" ht="18" customHeight="1" thickBot="1" x14ac:dyDescent="0.3">
      <c r="A17" s="800"/>
      <c r="B17" s="802"/>
      <c r="C17" s="844"/>
      <c r="D17" s="846"/>
      <c r="E17" s="8" t="s">
        <v>19</v>
      </c>
      <c r="F17" s="381">
        <v>35</v>
      </c>
      <c r="G17" s="382">
        <v>25</v>
      </c>
      <c r="H17" s="382">
        <v>41</v>
      </c>
      <c r="I17" s="382">
        <v>54</v>
      </c>
      <c r="J17" s="382">
        <v>56</v>
      </c>
      <c r="K17" s="606">
        <v>57</v>
      </c>
      <c r="L17" s="630">
        <v>44</v>
      </c>
      <c r="M17" s="631">
        <v>54</v>
      </c>
      <c r="N17" s="632">
        <v>40</v>
      </c>
      <c r="O17" s="561">
        <v>50</v>
      </c>
      <c r="P17" s="561">
        <v>83</v>
      </c>
      <c r="Q17" s="561">
        <v>79</v>
      </c>
      <c r="R17" s="562">
        <f>SUM(F17:Q17)</f>
        <v>618</v>
      </c>
      <c r="S17" s="1"/>
      <c r="T17" s="1"/>
      <c r="U17" s="1"/>
      <c r="V17" s="1"/>
      <c r="W17" s="1"/>
      <c r="X17" s="1"/>
      <c r="Y17" s="1"/>
      <c r="Z17" s="1"/>
    </row>
    <row r="18" spans="1:26" ht="23.45" customHeight="1" x14ac:dyDescent="0.25">
      <c r="A18" s="800"/>
      <c r="B18" s="802"/>
      <c r="C18" s="844"/>
      <c r="D18" s="846"/>
      <c r="E18" s="8" t="s">
        <v>20</v>
      </c>
      <c r="F18" s="9">
        <f t="shared" ref="F18:N18" si="0">IF(F16=0,1,F17/F16)</f>
        <v>0.7</v>
      </c>
      <c r="G18" s="10">
        <f t="shared" si="0"/>
        <v>0.5</v>
      </c>
      <c r="H18" s="10">
        <f t="shared" si="0"/>
        <v>0.82</v>
      </c>
      <c r="I18" s="10">
        <f t="shared" si="0"/>
        <v>1.08</v>
      </c>
      <c r="J18" s="10">
        <f t="shared" si="0"/>
        <v>1.1200000000000001</v>
      </c>
      <c r="K18" s="11">
        <f t="shared" si="0"/>
        <v>1.1399999999999999</v>
      </c>
      <c r="L18" s="11">
        <f t="shared" si="0"/>
        <v>0.88</v>
      </c>
      <c r="M18" s="11">
        <f t="shared" si="0"/>
        <v>1.08</v>
      </c>
      <c r="N18" s="11">
        <f t="shared" si="0"/>
        <v>0.8</v>
      </c>
      <c r="O18" s="10">
        <f>IF(O16=0,0,O17/O16)</f>
        <v>1</v>
      </c>
      <c r="P18" s="10">
        <f>IF(P16=0,1,P17/P16)</f>
        <v>1.66</v>
      </c>
      <c r="Q18" s="10">
        <f>IF(Q16=0,0,Q17/Q16)</f>
        <v>1.58</v>
      </c>
      <c r="R18" s="12">
        <f>IF(R16=0,0,R17/R16)</f>
        <v>1.03</v>
      </c>
      <c r="S18" s="1"/>
      <c r="T18" s="1"/>
      <c r="U18" s="1"/>
      <c r="V18" s="1"/>
      <c r="W18" s="1"/>
      <c r="X18" s="1"/>
      <c r="Y18" s="1"/>
      <c r="Z18" s="1"/>
    </row>
    <row r="19" spans="1:26" ht="17.45" customHeight="1" x14ac:dyDescent="0.25">
      <c r="A19" s="800"/>
      <c r="B19" s="802"/>
      <c r="C19" s="844"/>
      <c r="D19" s="846"/>
      <c r="E19" s="8" t="s">
        <v>21</v>
      </c>
      <c r="F19" s="13">
        <f>IF(F16=0,0,$D16)</f>
        <v>20</v>
      </c>
      <c r="G19" s="14">
        <f t="shared" ref="G19:Q19" si="1">IF(G16=1,0,$D16)</f>
        <v>20</v>
      </c>
      <c r="H19" s="14">
        <f t="shared" si="1"/>
        <v>20</v>
      </c>
      <c r="I19" s="14">
        <f t="shared" si="1"/>
        <v>20</v>
      </c>
      <c r="J19" s="14">
        <f t="shared" si="1"/>
        <v>20</v>
      </c>
      <c r="K19" s="15">
        <f t="shared" si="1"/>
        <v>20</v>
      </c>
      <c r="L19" s="14">
        <f t="shared" si="1"/>
        <v>20</v>
      </c>
      <c r="M19" s="14">
        <f t="shared" si="1"/>
        <v>20</v>
      </c>
      <c r="N19" s="14">
        <f t="shared" si="1"/>
        <v>20</v>
      </c>
      <c r="O19" s="14">
        <f t="shared" si="1"/>
        <v>20</v>
      </c>
      <c r="P19" s="14">
        <f t="shared" si="1"/>
        <v>20</v>
      </c>
      <c r="Q19" s="14">
        <f t="shared" si="1"/>
        <v>20</v>
      </c>
      <c r="R19" s="16">
        <f>IF(R16=0,0,$D16)</f>
        <v>20</v>
      </c>
      <c r="S19" s="1"/>
      <c r="T19" s="1"/>
      <c r="U19" s="1"/>
      <c r="V19" s="1"/>
      <c r="W19" s="1"/>
      <c r="X19" s="1"/>
      <c r="Y19" s="1"/>
      <c r="Z19" s="1"/>
    </row>
    <row r="20" spans="1:26" ht="19.899999999999999" customHeight="1" x14ac:dyDescent="0.25">
      <c r="A20" s="800"/>
      <c r="B20" s="802"/>
      <c r="C20" s="844"/>
      <c r="D20" s="846"/>
      <c r="E20" s="8" t="s">
        <v>22</v>
      </c>
      <c r="F20" s="13">
        <f t="shared" ref="F20:R20" si="2">IF(F18&gt;1,$D16,F18*$D16)</f>
        <v>14</v>
      </c>
      <c r="G20" s="14">
        <f t="shared" si="2"/>
        <v>10</v>
      </c>
      <c r="H20" s="14">
        <f t="shared" si="2"/>
        <v>16.399999999999999</v>
      </c>
      <c r="I20" s="14">
        <f t="shared" si="2"/>
        <v>20</v>
      </c>
      <c r="J20" s="14">
        <f t="shared" si="2"/>
        <v>20</v>
      </c>
      <c r="K20" s="15">
        <f t="shared" si="2"/>
        <v>20</v>
      </c>
      <c r="L20" s="14">
        <f t="shared" si="2"/>
        <v>17.600000000000001</v>
      </c>
      <c r="M20" s="14">
        <f t="shared" si="2"/>
        <v>20</v>
      </c>
      <c r="N20" s="14">
        <f t="shared" si="2"/>
        <v>16</v>
      </c>
      <c r="O20" s="14">
        <f t="shared" si="2"/>
        <v>20</v>
      </c>
      <c r="P20" s="14">
        <f t="shared" si="2"/>
        <v>20</v>
      </c>
      <c r="Q20" s="14">
        <f t="shared" si="2"/>
        <v>20</v>
      </c>
      <c r="R20" s="16">
        <f t="shared" si="2"/>
        <v>20</v>
      </c>
      <c r="S20" s="1"/>
      <c r="T20" s="1"/>
      <c r="U20" s="1"/>
      <c r="V20" s="1"/>
      <c r="W20" s="1"/>
      <c r="X20" s="1"/>
      <c r="Y20" s="1"/>
      <c r="Z20" s="1"/>
    </row>
    <row r="21" spans="1:26" ht="20.45" customHeight="1" x14ac:dyDescent="0.25">
      <c r="A21" s="800"/>
      <c r="B21" s="802"/>
      <c r="C21" s="845"/>
      <c r="D21" s="847"/>
      <c r="E21" s="17" t="s">
        <v>23</v>
      </c>
      <c r="F21" s="18">
        <f t="shared" ref="F21:R21" si="3">(F17/$R16)*$D16</f>
        <v>1.1666666666666667</v>
      </c>
      <c r="G21" s="19">
        <f t="shared" si="3"/>
        <v>0.83333333333333326</v>
      </c>
      <c r="H21" s="19">
        <f t="shared" si="3"/>
        <v>1.3666666666666667</v>
      </c>
      <c r="I21" s="19">
        <f t="shared" si="3"/>
        <v>1.7999999999999998</v>
      </c>
      <c r="J21" s="19">
        <f t="shared" si="3"/>
        <v>1.8666666666666667</v>
      </c>
      <c r="K21" s="20">
        <f t="shared" si="3"/>
        <v>1.9</v>
      </c>
      <c r="L21" s="19">
        <f t="shared" si="3"/>
        <v>1.4666666666666668</v>
      </c>
      <c r="M21" s="19">
        <f t="shared" si="3"/>
        <v>1.7999999999999998</v>
      </c>
      <c r="N21" s="19">
        <f t="shared" si="3"/>
        <v>1.3333333333333333</v>
      </c>
      <c r="O21" s="19">
        <f t="shared" si="3"/>
        <v>1.6666666666666665</v>
      </c>
      <c r="P21" s="19">
        <f t="shared" si="3"/>
        <v>2.7666666666666666</v>
      </c>
      <c r="Q21" s="19">
        <f t="shared" si="3"/>
        <v>2.6333333333333329</v>
      </c>
      <c r="R21" s="21">
        <f t="shared" si="3"/>
        <v>20.6</v>
      </c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2"/>
      <c r="B22" s="23"/>
      <c r="C22" s="24"/>
      <c r="D22" s="23"/>
      <c r="E22" s="25"/>
      <c r="F22" s="26"/>
      <c r="G22" s="27"/>
      <c r="H22" s="27"/>
      <c r="I22" s="27"/>
      <c r="J22" s="27"/>
      <c r="K22" s="28"/>
      <c r="L22" s="27"/>
      <c r="M22" s="27"/>
      <c r="N22" s="27"/>
      <c r="O22" s="27"/>
      <c r="P22" s="27"/>
      <c r="Q22" s="27"/>
      <c r="R22" s="29"/>
      <c r="S22" s="1"/>
      <c r="T22" s="1"/>
      <c r="U22" s="1"/>
      <c r="V22" s="1"/>
      <c r="W22" s="1"/>
      <c r="X22" s="1"/>
      <c r="Y22" s="1"/>
      <c r="Z22" s="1"/>
    </row>
    <row r="23" spans="1:26" ht="15" customHeight="1" thickBot="1" x14ac:dyDescent="0.3">
      <c r="A23" s="812" t="s">
        <v>50</v>
      </c>
      <c r="B23" s="814">
        <v>2</v>
      </c>
      <c r="C23" s="825" t="s">
        <v>87</v>
      </c>
      <c r="D23" s="819">
        <v>10</v>
      </c>
      <c r="E23" s="30" t="s">
        <v>18</v>
      </c>
      <c r="F23" s="31">
        <v>80</v>
      </c>
      <c r="G23" s="32">
        <v>80</v>
      </c>
      <c r="H23" s="31">
        <v>80</v>
      </c>
      <c r="I23" s="32">
        <v>80</v>
      </c>
      <c r="J23" s="31">
        <v>80</v>
      </c>
      <c r="K23" s="32">
        <v>80</v>
      </c>
      <c r="L23" s="31">
        <v>80</v>
      </c>
      <c r="M23" s="32">
        <v>80</v>
      </c>
      <c r="N23" s="31">
        <v>80</v>
      </c>
      <c r="O23" s="32">
        <v>80</v>
      </c>
      <c r="P23" s="31">
        <v>80</v>
      </c>
      <c r="Q23" s="32">
        <v>80</v>
      </c>
      <c r="R23" s="34">
        <f>SUM(F23:Q23)</f>
        <v>960</v>
      </c>
      <c r="S23" s="35"/>
      <c r="T23" s="1"/>
      <c r="U23" s="1"/>
      <c r="V23" s="1"/>
      <c r="W23" s="1"/>
      <c r="X23" s="1"/>
      <c r="Y23" s="1"/>
      <c r="Z23" s="1"/>
    </row>
    <row r="24" spans="1:26" ht="15.75" customHeight="1" thickBot="1" x14ac:dyDescent="0.3">
      <c r="A24" s="812"/>
      <c r="B24" s="814"/>
      <c r="C24" s="840"/>
      <c r="D24" s="842"/>
      <c r="E24" s="36" t="s">
        <v>19</v>
      </c>
      <c r="F24" s="381">
        <v>113</v>
      </c>
      <c r="G24" s="382">
        <v>73</v>
      </c>
      <c r="H24" s="382">
        <v>82</v>
      </c>
      <c r="I24" s="382">
        <v>89</v>
      </c>
      <c r="J24" s="382">
        <v>83</v>
      </c>
      <c r="K24" s="606">
        <v>107</v>
      </c>
      <c r="L24" s="563">
        <v>117</v>
      </c>
      <c r="M24" s="564">
        <v>89</v>
      </c>
      <c r="N24" s="565">
        <v>99</v>
      </c>
      <c r="O24" s="564">
        <v>129</v>
      </c>
      <c r="P24" s="564">
        <v>115</v>
      </c>
      <c r="Q24" s="564">
        <v>0</v>
      </c>
      <c r="R24" s="566">
        <f>SUM(F24:Q24)</f>
        <v>1096</v>
      </c>
      <c r="S24" s="35"/>
      <c r="T24" s="1"/>
      <c r="U24" s="1"/>
      <c r="V24" s="1"/>
      <c r="W24" s="1"/>
      <c r="X24" s="1"/>
      <c r="Y24" s="1"/>
      <c r="Z24" s="1"/>
    </row>
    <row r="25" spans="1:26" x14ac:dyDescent="0.25">
      <c r="A25" s="812"/>
      <c r="B25" s="814"/>
      <c r="C25" s="840"/>
      <c r="D25" s="842"/>
      <c r="E25" s="36" t="s">
        <v>20</v>
      </c>
      <c r="F25" s="37">
        <f t="shared" ref="F25:P25" si="4">IF(F23=0,1,F24/F23)</f>
        <v>1.4125000000000001</v>
      </c>
      <c r="G25" s="38">
        <f t="shared" si="4"/>
        <v>0.91249999999999998</v>
      </c>
      <c r="H25" s="38">
        <f t="shared" si="4"/>
        <v>1.0249999999999999</v>
      </c>
      <c r="I25" s="38">
        <f t="shared" si="4"/>
        <v>1.1125</v>
      </c>
      <c r="J25" s="38">
        <f t="shared" si="4"/>
        <v>1.0375000000000001</v>
      </c>
      <c r="K25" s="39">
        <f t="shared" si="4"/>
        <v>1.3374999999999999</v>
      </c>
      <c r="L25" s="39">
        <f t="shared" si="4"/>
        <v>1.4624999999999999</v>
      </c>
      <c r="M25" s="39">
        <f t="shared" si="4"/>
        <v>1.1125</v>
      </c>
      <c r="N25" s="39">
        <f t="shared" si="4"/>
        <v>1.2375</v>
      </c>
      <c r="O25" s="38">
        <f t="shared" si="4"/>
        <v>1.6125</v>
      </c>
      <c r="P25" s="38">
        <f t="shared" si="4"/>
        <v>1.4375</v>
      </c>
      <c r="Q25" s="38">
        <f>IF(Q23=0,0,Q24/Q23)</f>
        <v>0</v>
      </c>
      <c r="R25" s="40">
        <f>IF(R23=0,1,R24/R23)</f>
        <v>1.1416666666666666</v>
      </c>
      <c r="S25" s="35"/>
      <c r="T25" s="1"/>
      <c r="U25" s="1"/>
      <c r="V25" s="1"/>
      <c r="W25" s="1"/>
      <c r="X25" s="1"/>
      <c r="Y25" s="1"/>
      <c r="Z25" s="1"/>
    </row>
    <row r="26" spans="1:26" x14ac:dyDescent="0.25">
      <c r="A26" s="812"/>
      <c r="B26" s="814"/>
      <c r="C26" s="840"/>
      <c r="D26" s="842"/>
      <c r="E26" s="36" t="s">
        <v>21</v>
      </c>
      <c r="F26" s="41">
        <f>IF(F23=0,0,$D23)</f>
        <v>10</v>
      </c>
      <c r="G26" s="42">
        <f t="shared" ref="G26:Q26" si="5">IF(G23=1,0,$D23)</f>
        <v>10</v>
      </c>
      <c r="H26" s="42">
        <f t="shared" si="5"/>
        <v>10</v>
      </c>
      <c r="I26" s="42">
        <f t="shared" si="5"/>
        <v>10</v>
      </c>
      <c r="J26" s="42">
        <f t="shared" si="5"/>
        <v>10</v>
      </c>
      <c r="K26" s="43">
        <f t="shared" si="5"/>
        <v>10</v>
      </c>
      <c r="L26" s="42">
        <f t="shared" si="5"/>
        <v>10</v>
      </c>
      <c r="M26" s="42">
        <f t="shared" si="5"/>
        <v>10</v>
      </c>
      <c r="N26" s="42">
        <f t="shared" si="5"/>
        <v>10</v>
      </c>
      <c r="O26" s="42">
        <f t="shared" si="5"/>
        <v>10</v>
      </c>
      <c r="P26" s="42">
        <f t="shared" si="5"/>
        <v>10</v>
      </c>
      <c r="Q26" s="42">
        <f t="shared" si="5"/>
        <v>10</v>
      </c>
      <c r="R26" s="44">
        <f>IF(R23=0,0,$D23)</f>
        <v>10</v>
      </c>
      <c r="S26" s="35"/>
      <c r="T26" s="1"/>
      <c r="U26" s="1"/>
      <c r="V26" s="1"/>
      <c r="W26" s="1"/>
      <c r="X26" s="1"/>
      <c r="Y26" s="1"/>
      <c r="Z26" s="1"/>
    </row>
    <row r="27" spans="1:26" x14ac:dyDescent="0.25">
      <c r="A27" s="812"/>
      <c r="B27" s="814"/>
      <c r="C27" s="840"/>
      <c r="D27" s="842"/>
      <c r="E27" s="36" t="s">
        <v>22</v>
      </c>
      <c r="F27" s="41">
        <f t="shared" ref="F27:R27" si="6">IF(F25&gt;1,$D23,F25*$D23)</f>
        <v>10</v>
      </c>
      <c r="G27" s="42">
        <f t="shared" si="6"/>
        <v>9.125</v>
      </c>
      <c r="H27" s="42">
        <f t="shared" si="6"/>
        <v>10</v>
      </c>
      <c r="I27" s="42">
        <f t="shared" si="6"/>
        <v>10</v>
      </c>
      <c r="J27" s="42">
        <f t="shared" si="6"/>
        <v>10</v>
      </c>
      <c r="K27" s="43">
        <f t="shared" si="6"/>
        <v>10</v>
      </c>
      <c r="L27" s="42">
        <f t="shared" si="6"/>
        <v>10</v>
      </c>
      <c r="M27" s="42">
        <f t="shared" si="6"/>
        <v>10</v>
      </c>
      <c r="N27" s="42">
        <f t="shared" si="6"/>
        <v>10</v>
      </c>
      <c r="O27" s="42">
        <f t="shared" si="6"/>
        <v>10</v>
      </c>
      <c r="P27" s="42">
        <f t="shared" si="6"/>
        <v>10</v>
      </c>
      <c r="Q27" s="42">
        <f t="shared" si="6"/>
        <v>0</v>
      </c>
      <c r="R27" s="44">
        <f t="shared" si="6"/>
        <v>10</v>
      </c>
      <c r="S27" s="35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812"/>
      <c r="B28" s="814"/>
      <c r="C28" s="841"/>
      <c r="D28" s="843"/>
      <c r="E28" s="45" t="s">
        <v>23</v>
      </c>
      <c r="F28" s="46">
        <f t="shared" ref="F28:R28" si="7">(F24/$R23)*$D23</f>
        <v>1.1770833333333333</v>
      </c>
      <c r="G28" s="47">
        <f t="shared" si="7"/>
        <v>0.76041666666666663</v>
      </c>
      <c r="H28" s="47">
        <f t="shared" si="7"/>
        <v>0.85416666666666674</v>
      </c>
      <c r="I28" s="47">
        <f t="shared" si="7"/>
        <v>0.92708333333333337</v>
      </c>
      <c r="J28" s="47">
        <f t="shared" si="7"/>
        <v>0.86458333333333326</v>
      </c>
      <c r="K28" s="48">
        <f t="shared" si="7"/>
        <v>1.1145833333333335</v>
      </c>
      <c r="L28" s="47">
        <f t="shared" si="7"/>
        <v>1.21875</v>
      </c>
      <c r="M28" s="47">
        <f t="shared" si="7"/>
        <v>0.92708333333333337</v>
      </c>
      <c r="N28" s="47">
        <f t="shared" si="7"/>
        <v>1.03125</v>
      </c>
      <c r="O28" s="47">
        <f t="shared" si="7"/>
        <v>1.34375</v>
      </c>
      <c r="P28" s="47">
        <f t="shared" si="7"/>
        <v>1.1979166666666667</v>
      </c>
      <c r="Q28" s="47">
        <f t="shared" si="7"/>
        <v>0</v>
      </c>
      <c r="R28" s="49">
        <f t="shared" si="7"/>
        <v>11.416666666666666</v>
      </c>
      <c r="S28" s="35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22"/>
      <c r="B29" s="23"/>
      <c r="C29" s="24"/>
      <c r="D29" s="23"/>
      <c r="E29" s="25"/>
      <c r="F29" s="26"/>
      <c r="G29" s="27"/>
      <c r="H29" s="27"/>
      <c r="I29" s="27"/>
      <c r="J29" s="27"/>
      <c r="K29" s="28"/>
      <c r="L29" s="27"/>
      <c r="M29" s="27"/>
      <c r="N29" s="27"/>
      <c r="O29" s="27"/>
      <c r="P29" s="27"/>
      <c r="Q29" s="27"/>
      <c r="R29" s="29"/>
      <c r="S29" s="1"/>
      <c r="T29" s="1"/>
      <c r="U29" s="1"/>
      <c r="V29" s="1"/>
      <c r="W29" s="1"/>
      <c r="X29" s="1"/>
      <c r="Y29" s="1"/>
      <c r="Z29" s="1"/>
    </row>
    <row r="30" spans="1:26" ht="19.5" customHeight="1" thickBot="1" x14ac:dyDescent="0.3">
      <c r="A30" s="800" t="s">
        <v>50</v>
      </c>
      <c r="B30" s="802">
        <v>3</v>
      </c>
      <c r="C30" s="826" t="s">
        <v>88</v>
      </c>
      <c r="D30" s="807">
        <v>10</v>
      </c>
      <c r="E30" s="5" t="s">
        <v>18</v>
      </c>
      <c r="F30" s="6">
        <v>405</v>
      </c>
      <c r="G30" s="6">
        <v>405</v>
      </c>
      <c r="H30" s="6">
        <v>405</v>
      </c>
      <c r="I30" s="6">
        <v>405</v>
      </c>
      <c r="J30" s="6">
        <v>405</v>
      </c>
      <c r="K30" s="6">
        <v>405</v>
      </c>
      <c r="L30" s="6">
        <v>405</v>
      </c>
      <c r="M30" s="6">
        <v>405</v>
      </c>
      <c r="N30" s="6">
        <v>405</v>
      </c>
      <c r="O30" s="6">
        <v>405</v>
      </c>
      <c r="P30" s="6">
        <v>405</v>
      </c>
      <c r="Q30" s="6">
        <v>405</v>
      </c>
      <c r="R30" s="7">
        <f>SUM(F30:Q30)</f>
        <v>4860</v>
      </c>
      <c r="S30" s="1"/>
      <c r="T30" s="1"/>
      <c r="U30" s="1"/>
      <c r="V30" s="1"/>
      <c r="W30" s="1"/>
      <c r="X30" s="1"/>
      <c r="Y30" s="1"/>
      <c r="Z30" s="1"/>
    </row>
    <row r="31" spans="1:26" ht="19.5" customHeight="1" thickBot="1" x14ac:dyDescent="0.3">
      <c r="A31" s="800"/>
      <c r="B31" s="802"/>
      <c r="C31" s="844"/>
      <c r="D31" s="846"/>
      <c r="E31" s="8" t="s">
        <v>19</v>
      </c>
      <c r="F31" s="381">
        <v>426</v>
      </c>
      <c r="G31" s="382">
        <v>435</v>
      </c>
      <c r="H31" s="382">
        <v>484</v>
      </c>
      <c r="I31" s="382">
        <v>429</v>
      </c>
      <c r="J31" s="382">
        <v>462</v>
      </c>
      <c r="K31" s="606">
        <v>437</v>
      </c>
      <c r="L31" s="630">
        <v>542</v>
      </c>
      <c r="M31" s="631">
        <v>439</v>
      </c>
      <c r="N31" s="632">
        <v>459</v>
      </c>
      <c r="O31" s="561">
        <v>445</v>
      </c>
      <c r="P31" s="561">
        <v>446</v>
      </c>
      <c r="Q31" s="561">
        <v>0</v>
      </c>
      <c r="R31" s="562">
        <f>SUM(F31:Q31)</f>
        <v>5004</v>
      </c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25">
      <c r="A32" s="800"/>
      <c r="B32" s="802"/>
      <c r="C32" s="844"/>
      <c r="D32" s="846"/>
      <c r="E32" s="8" t="s">
        <v>20</v>
      </c>
      <c r="F32" s="9">
        <f t="shared" ref="F32:K32" si="8">IF(F30=0,1,F31/F30)</f>
        <v>1.0518518518518518</v>
      </c>
      <c r="G32" s="10">
        <f t="shared" si="8"/>
        <v>1.0740740740740742</v>
      </c>
      <c r="H32" s="10">
        <f t="shared" si="8"/>
        <v>1.1950617283950618</v>
      </c>
      <c r="I32" s="10">
        <f t="shared" si="8"/>
        <v>1.0592592592592593</v>
      </c>
      <c r="J32" s="10">
        <f t="shared" si="8"/>
        <v>1.1407407407407408</v>
      </c>
      <c r="K32" s="11">
        <f t="shared" si="8"/>
        <v>1.0790123456790124</v>
      </c>
      <c r="L32" s="10">
        <f>IF(L30=0,0,L31/L30)</f>
        <v>1.3382716049382717</v>
      </c>
      <c r="M32" s="10">
        <f t="shared" ref="M32:R32" si="9">IF(M30=0,1,M31/M30)</f>
        <v>1.0839506172839506</v>
      </c>
      <c r="N32" s="10">
        <f t="shared" si="9"/>
        <v>1.1333333333333333</v>
      </c>
      <c r="O32" s="10">
        <f t="shared" si="9"/>
        <v>1.0987654320987654</v>
      </c>
      <c r="P32" s="10">
        <f t="shared" si="9"/>
        <v>1.1012345679012345</v>
      </c>
      <c r="Q32" s="10">
        <f t="shared" si="9"/>
        <v>0</v>
      </c>
      <c r="R32" s="50">
        <f t="shared" si="9"/>
        <v>1.0296296296296297</v>
      </c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25">
      <c r="A33" s="800"/>
      <c r="B33" s="802"/>
      <c r="C33" s="844"/>
      <c r="D33" s="846"/>
      <c r="E33" s="8" t="s">
        <v>21</v>
      </c>
      <c r="F33" s="13">
        <f>IF(F30=0,0,$D30)</f>
        <v>10</v>
      </c>
      <c r="G33" s="14">
        <f t="shared" ref="G33:Q33" si="10">IF(G30=1,0,$D30)</f>
        <v>10</v>
      </c>
      <c r="H33" s="14">
        <f t="shared" si="10"/>
        <v>10</v>
      </c>
      <c r="I33" s="14">
        <f t="shared" si="10"/>
        <v>10</v>
      </c>
      <c r="J33" s="14">
        <f t="shared" si="10"/>
        <v>10</v>
      </c>
      <c r="K33" s="15">
        <f t="shared" si="10"/>
        <v>10</v>
      </c>
      <c r="L33" s="14">
        <f t="shared" si="10"/>
        <v>10</v>
      </c>
      <c r="M33" s="14">
        <f t="shared" si="10"/>
        <v>10</v>
      </c>
      <c r="N33" s="14">
        <f t="shared" si="10"/>
        <v>10</v>
      </c>
      <c r="O33" s="14">
        <f t="shared" si="10"/>
        <v>10</v>
      </c>
      <c r="P33" s="14">
        <f t="shared" si="10"/>
        <v>10</v>
      </c>
      <c r="Q33" s="14">
        <f t="shared" si="10"/>
        <v>10</v>
      </c>
      <c r="R33" s="16">
        <f>IF(R30=0,0,$D30)</f>
        <v>10</v>
      </c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25">
      <c r="A34" s="800"/>
      <c r="B34" s="802"/>
      <c r="C34" s="844"/>
      <c r="D34" s="846"/>
      <c r="E34" s="8" t="s">
        <v>22</v>
      </c>
      <c r="F34" s="13">
        <f t="shared" ref="F34:R34" si="11">IF(F32&gt;1,$D30,F32*$D30)</f>
        <v>10</v>
      </c>
      <c r="G34" s="14">
        <f t="shared" si="11"/>
        <v>10</v>
      </c>
      <c r="H34" s="14">
        <f t="shared" si="11"/>
        <v>10</v>
      </c>
      <c r="I34" s="14">
        <f t="shared" si="11"/>
        <v>10</v>
      </c>
      <c r="J34" s="14">
        <f t="shared" si="11"/>
        <v>10</v>
      </c>
      <c r="K34" s="15">
        <f t="shared" si="11"/>
        <v>10</v>
      </c>
      <c r="L34" s="14">
        <f t="shared" si="11"/>
        <v>10</v>
      </c>
      <c r="M34" s="14">
        <f t="shared" si="11"/>
        <v>10</v>
      </c>
      <c r="N34" s="14">
        <f t="shared" si="11"/>
        <v>10</v>
      </c>
      <c r="O34" s="14">
        <f t="shared" si="11"/>
        <v>10</v>
      </c>
      <c r="P34" s="14">
        <f t="shared" si="11"/>
        <v>10</v>
      </c>
      <c r="Q34" s="14">
        <f t="shared" si="11"/>
        <v>0</v>
      </c>
      <c r="R34" s="16">
        <f t="shared" si="11"/>
        <v>10</v>
      </c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25">
      <c r="A35" s="800"/>
      <c r="B35" s="802"/>
      <c r="C35" s="845"/>
      <c r="D35" s="847"/>
      <c r="E35" s="17" t="s">
        <v>23</v>
      </c>
      <c r="F35" s="18">
        <f t="shared" ref="F35:R35" si="12">(F31/$R30)*$D30</f>
        <v>0.87654320987654333</v>
      </c>
      <c r="G35" s="19">
        <f t="shared" si="12"/>
        <v>0.89506172839506171</v>
      </c>
      <c r="H35" s="19">
        <f t="shared" si="12"/>
        <v>0.99588477366255146</v>
      </c>
      <c r="I35" s="19">
        <f t="shared" si="12"/>
        <v>0.88271604938271597</v>
      </c>
      <c r="J35" s="19">
        <f t="shared" si="12"/>
        <v>0.95061728395061729</v>
      </c>
      <c r="K35" s="20">
        <f t="shared" si="12"/>
        <v>0.89917695473251025</v>
      </c>
      <c r="L35" s="19">
        <f t="shared" si="12"/>
        <v>1.1152263374485596</v>
      </c>
      <c r="M35" s="19">
        <f t="shared" si="12"/>
        <v>0.9032921810699589</v>
      </c>
      <c r="N35" s="19">
        <f t="shared" si="12"/>
        <v>0.94444444444444442</v>
      </c>
      <c r="O35" s="19">
        <f t="shared" si="12"/>
        <v>0.91563786008230452</v>
      </c>
      <c r="P35" s="19">
        <f t="shared" si="12"/>
        <v>0.91769547325102885</v>
      </c>
      <c r="Q35" s="19">
        <f t="shared" si="12"/>
        <v>0</v>
      </c>
      <c r="R35" s="21">
        <f t="shared" si="12"/>
        <v>10.296296296296298</v>
      </c>
      <c r="S35" s="1"/>
      <c r="T35" s="1"/>
      <c r="U35" s="1"/>
      <c r="V35" s="1"/>
      <c r="W35" s="1"/>
      <c r="X35" s="1"/>
      <c r="Y35" s="1"/>
      <c r="Z35" s="1"/>
    </row>
    <row r="36" spans="1:26" ht="22.5" customHeight="1" x14ac:dyDescent="0.25">
      <c r="A36" s="22"/>
      <c r="B36" s="23"/>
      <c r="C36" s="24"/>
      <c r="D36" s="23"/>
      <c r="E36" s="25"/>
      <c r="F36" s="26"/>
      <c r="G36" s="27"/>
      <c r="H36" s="27"/>
      <c r="I36" s="27"/>
      <c r="J36" s="27"/>
      <c r="K36" s="28"/>
      <c r="L36" s="27"/>
      <c r="M36" s="27"/>
      <c r="N36" s="27"/>
      <c r="O36" s="27"/>
      <c r="P36" s="27"/>
      <c r="Q36" s="27"/>
      <c r="R36" s="29"/>
      <c r="S36" s="1"/>
      <c r="T36" s="1"/>
      <c r="U36" s="1"/>
      <c r="V36" s="1"/>
      <c r="W36" s="1"/>
      <c r="X36" s="1"/>
      <c r="Y36" s="1"/>
      <c r="Z36" s="1"/>
    </row>
    <row r="37" spans="1:26" ht="17.25" customHeight="1" thickBot="1" x14ac:dyDescent="0.3">
      <c r="A37" s="812" t="s">
        <v>50</v>
      </c>
      <c r="B37" s="814">
        <v>4</v>
      </c>
      <c r="C37" s="825" t="s">
        <v>89</v>
      </c>
      <c r="D37" s="819">
        <v>10</v>
      </c>
      <c r="E37" s="30" t="s">
        <v>18</v>
      </c>
      <c r="F37" s="31">
        <v>117</v>
      </c>
      <c r="G37" s="31">
        <v>117</v>
      </c>
      <c r="H37" s="31">
        <v>117</v>
      </c>
      <c r="I37" s="31">
        <v>117</v>
      </c>
      <c r="J37" s="31">
        <v>117</v>
      </c>
      <c r="K37" s="31">
        <v>117</v>
      </c>
      <c r="L37" s="31">
        <v>117</v>
      </c>
      <c r="M37" s="31">
        <v>117</v>
      </c>
      <c r="N37" s="31">
        <v>117</v>
      </c>
      <c r="O37" s="31">
        <v>117</v>
      </c>
      <c r="P37" s="31">
        <v>117</v>
      </c>
      <c r="Q37" s="31">
        <v>117</v>
      </c>
      <c r="R37" s="34">
        <f>SUM(F37:Q37)</f>
        <v>1404</v>
      </c>
      <c r="S37" s="1"/>
      <c r="T37" s="1"/>
      <c r="U37" s="1"/>
      <c r="V37" s="1"/>
      <c r="W37" s="1"/>
      <c r="X37" s="1"/>
      <c r="Y37" s="1"/>
      <c r="Z37" s="1"/>
    </row>
    <row r="38" spans="1:26" ht="17.25" customHeight="1" thickBot="1" x14ac:dyDescent="0.3">
      <c r="A38" s="812"/>
      <c r="B38" s="814"/>
      <c r="C38" s="840"/>
      <c r="D38" s="842"/>
      <c r="E38" s="36" t="s">
        <v>19</v>
      </c>
      <c r="F38" s="381">
        <v>131</v>
      </c>
      <c r="G38" s="382">
        <v>135</v>
      </c>
      <c r="H38" s="382">
        <v>151</v>
      </c>
      <c r="I38" s="382">
        <v>131</v>
      </c>
      <c r="J38" s="382">
        <v>122</v>
      </c>
      <c r="K38" s="606">
        <v>130</v>
      </c>
      <c r="L38" s="567">
        <v>139</v>
      </c>
      <c r="M38" s="568">
        <v>123</v>
      </c>
      <c r="N38" s="569">
        <v>131</v>
      </c>
      <c r="O38" s="564">
        <v>118</v>
      </c>
      <c r="P38" s="564">
        <v>58</v>
      </c>
      <c r="Q38" s="564">
        <v>0</v>
      </c>
      <c r="R38" s="566">
        <f>SUM(F38:Q38)</f>
        <v>1369</v>
      </c>
      <c r="S38" s="1"/>
      <c r="T38" s="1"/>
      <c r="U38" s="1"/>
      <c r="V38" s="1"/>
      <c r="W38" s="1"/>
      <c r="X38" s="1"/>
      <c r="Y38" s="1"/>
      <c r="Z38" s="1"/>
    </row>
    <row r="39" spans="1:26" ht="17.25" customHeight="1" x14ac:dyDescent="0.25">
      <c r="A39" s="812"/>
      <c r="B39" s="814"/>
      <c r="C39" s="840"/>
      <c r="D39" s="842"/>
      <c r="E39" s="36" t="s">
        <v>20</v>
      </c>
      <c r="F39" s="37">
        <f t="shared" ref="F39:R39" si="13">IF(F37=0,1,F38/F37)</f>
        <v>1.1196581196581197</v>
      </c>
      <c r="G39" s="38">
        <f t="shared" si="13"/>
        <v>1.1538461538461537</v>
      </c>
      <c r="H39" s="38">
        <f t="shared" si="13"/>
        <v>1.2905982905982907</v>
      </c>
      <c r="I39" s="38">
        <f t="shared" si="13"/>
        <v>1.1196581196581197</v>
      </c>
      <c r="J39" s="38">
        <f t="shared" si="13"/>
        <v>1.0427350427350428</v>
      </c>
      <c r="K39" s="39">
        <f t="shared" si="13"/>
        <v>1.1111111111111112</v>
      </c>
      <c r="L39" s="39">
        <f t="shared" si="13"/>
        <v>1.188034188034188</v>
      </c>
      <c r="M39" s="38">
        <f t="shared" si="13"/>
        <v>1.0512820512820513</v>
      </c>
      <c r="N39" s="38">
        <f t="shared" si="13"/>
        <v>1.1196581196581197</v>
      </c>
      <c r="O39" s="38">
        <f t="shared" si="13"/>
        <v>1.0085470085470085</v>
      </c>
      <c r="P39" s="38">
        <f t="shared" si="13"/>
        <v>0.49572649572649574</v>
      </c>
      <c r="Q39" s="38">
        <f t="shared" si="13"/>
        <v>0</v>
      </c>
      <c r="R39" s="40">
        <f t="shared" si="13"/>
        <v>0.97507122507122512</v>
      </c>
      <c r="S39" s="1"/>
      <c r="T39" s="1"/>
      <c r="U39" s="1"/>
      <c r="V39" s="1"/>
      <c r="W39" s="1"/>
      <c r="X39" s="1"/>
      <c r="Y39" s="1"/>
      <c r="Z39" s="1"/>
    </row>
    <row r="40" spans="1:26" ht="17.25" customHeight="1" x14ac:dyDescent="0.25">
      <c r="A40" s="812"/>
      <c r="B40" s="814"/>
      <c r="C40" s="840"/>
      <c r="D40" s="842"/>
      <c r="E40" s="36" t="s">
        <v>21</v>
      </c>
      <c r="F40" s="41">
        <f>IF(F37=0,0,$D37)</f>
        <v>10</v>
      </c>
      <c r="G40" s="42">
        <f t="shared" ref="G40:Q40" si="14">IF(G37=1,0,$D37)</f>
        <v>10</v>
      </c>
      <c r="H40" s="42">
        <f t="shared" si="14"/>
        <v>10</v>
      </c>
      <c r="I40" s="42">
        <f t="shared" si="14"/>
        <v>10</v>
      </c>
      <c r="J40" s="42">
        <f t="shared" si="14"/>
        <v>10</v>
      </c>
      <c r="K40" s="43">
        <f t="shared" si="14"/>
        <v>10</v>
      </c>
      <c r="L40" s="42">
        <f t="shared" si="14"/>
        <v>10</v>
      </c>
      <c r="M40" s="42">
        <f t="shared" si="14"/>
        <v>10</v>
      </c>
      <c r="N40" s="42">
        <f t="shared" si="14"/>
        <v>10</v>
      </c>
      <c r="O40" s="42">
        <f t="shared" si="14"/>
        <v>10</v>
      </c>
      <c r="P40" s="42">
        <f t="shared" si="14"/>
        <v>10</v>
      </c>
      <c r="Q40" s="42">
        <f t="shared" si="14"/>
        <v>10</v>
      </c>
      <c r="R40" s="44">
        <f>IF(R37=0,0,$D37)</f>
        <v>10</v>
      </c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25">
      <c r="A41" s="812"/>
      <c r="B41" s="814"/>
      <c r="C41" s="840"/>
      <c r="D41" s="842"/>
      <c r="E41" s="36" t="s">
        <v>22</v>
      </c>
      <c r="F41" s="41">
        <f t="shared" ref="F41:R41" si="15">IF(F39&gt;1,$D37,F39*$D37)</f>
        <v>10</v>
      </c>
      <c r="G41" s="42">
        <f t="shared" si="15"/>
        <v>10</v>
      </c>
      <c r="H41" s="42">
        <f t="shared" si="15"/>
        <v>10</v>
      </c>
      <c r="I41" s="42">
        <f t="shared" si="15"/>
        <v>10</v>
      </c>
      <c r="J41" s="42">
        <f t="shared" si="15"/>
        <v>10</v>
      </c>
      <c r="K41" s="43">
        <f t="shared" si="15"/>
        <v>10</v>
      </c>
      <c r="L41" s="42">
        <f t="shared" si="15"/>
        <v>10</v>
      </c>
      <c r="M41" s="42">
        <f t="shared" si="15"/>
        <v>10</v>
      </c>
      <c r="N41" s="42">
        <f t="shared" si="15"/>
        <v>10</v>
      </c>
      <c r="O41" s="42">
        <f t="shared" si="15"/>
        <v>10</v>
      </c>
      <c r="P41" s="42">
        <f t="shared" si="15"/>
        <v>4.9572649572649574</v>
      </c>
      <c r="Q41" s="42">
        <f t="shared" si="15"/>
        <v>0</v>
      </c>
      <c r="R41" s="44">
        <f t="shared" si="15"/>
        <v>9.750712250712251</v>
      </c>
      <c r="S41" s="1"/>
      <c r="T41" s="1"/>
      <c r="U41" s="1"/>
      <c r="V41" s="1"/>
      <c r="W41" s="1"/>
      <c r="X41" s="1"/>
      <c r="Y41" s="1"/>
      <c r="Z41" s="1"/>
    </row>
    <row r="42" spans="1:26" ht="30.75" customHeight="1" x14ac:dyDescent="0.25">
      <c r="A42" s="812"/>
      <c r="B42" s="814"/>
      <c r="C42" s="841"/>
      <c r="D42" s="843"/>
      <c r="E42" s="45" t="s">
        <v>23</v>
      </c>
      <c r="F42" s="46">
        <f t="shared" ref="F42:R42" si="16">(F38/$R37)*$D37</f>
        <v>0.93304843304843299</v>
      </c>
      <c r="G42" s="47">
        <f t="shared" si="16"/>
        <v>0.96153846153846156</v>
      </c>
      <c r="H42" s="47">
        <f t="shared" si="16"/>
        <v>1.0754985754985755</v>
      </c>
      <c r="I42" s="47">
        <f t="shared" si="16"/>
        <v>0.93304843304843299</v>
      </c>
      <c r="J42" s="47">
        <f t="shared" si="16"/>
        <v>0.868945868945869</v>
      </c>
      <c r="K42" s="48">
        <f t="shared" si="16"/>
        <v>0.92592592592592582</v>
      </c>
      <c r="L42" s="47">
        <f t="shared" si="16"/>
        <v>0.99002849002849003</v>
      </c>
      <c r="M42" s="47">
        <f t="shared" si="16"/>
        <v>0.87606837606837606</v>
      </c>
      <c r="N42" s="47">
        <f t="shared" si="16"/>
        <v>0.93304843304843299</v>
      </c>
      <c r="O42" s="47">
        <f t="shared" si="16"/>
        <v>0.84045584045584043</v>
      </c>
      <c r="P42" s="47">
        <f t="shared" si="16"/>
        <v>0.41310541310541304</v>
      </c>
      <c r="Q42" s="47">
        <f t="shared" si="16"/>
        <v>0</v>
      </c>
      <c r="R42" s="49">
        <f t="shared" si="16"/>
        <v>9.750712250712251</v>
      </c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2"/>
      <c r="B43" s="23"/>
      <c r="C43" s="24"/>
      <c r="D43" s="23"/>
      <c r="E43" s="25"/>
      <c r="F43" s="26"/>
      <c r="G43" s="27"/>
      <c r="H43" s="27"/>
      <c r="I43" s="27"/>
      <c r="J43" s="27"/>
      <c r="K43" s="28"/>
      <c r="L43" s="27"/>
      <c r="M43" s="27"/>
      <c r="N43" s="27"/>
      <c r="O43" s="27"/>
      <c r="P43" s="27"/>
      <c r="Q43" s="27"/>
      <c r="R43" s="29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22"/>
      <c r="B44" s="23"/>
      <c r="C44" s="24"/>
      <c r="D44" s="23"/>
      <c r="E44" s="25"/>
      <c r="F44" s="26"/>
      <c r="G44" s="27"/>
      <c r="H44" s="27"/>
      <c r="I44" s="27"/>
      <c r="J44" s="27"/>
      <c r="K44" s="28"/>
      <c r="L44" s="27"/>
      <c r="M44" s="27"/>
      <c r="N44" s="27"/>
      <c r="O44" s="27"/>
      <c r="P44" s="27"/>
      <c r="Q44" s="27"/>
      <c r="R44" s="29"/>
      <c r="S44" s="35"/>
      <c r="T44" s="1"/>
      <c r="U44" s="1"/>
      <c r="V44" s="1"/>
      <c r="W44" s="1"/>
      <c r="X44" s="1"/>
      <c r="Y44" s="1"/>
      <c r="Z44" s="1"/>
    </row>
    <row r="45" spans="1:26" ht="15.75" customHeight="1" thickBot="1" x14ac:dyDescent="0.3">
      <c r="A45" s="812" t="s">
        <v>50</v>
      </c>
      <c r="B45" s="814">
        <v>5</v>
      </c>
      <c r="C45" s="825" t="s">
        <v>24</v>
      </c>
      <c r="D45" s="819">
        <v>10</v>
      </c>
      <c r="E45" s="30" t="s">
        <v>18</v>
      </c>
      <c r="F45" s="31">
        <v>12</v>
      </c>
      <c r="G45" s="31">
        <v>12</v>
      </c>
      <c r="H45" s="31">
        <v>12</v>
      </c>
      <c r="I45" s="31">
        <v>12</v>
      </c>
      <c r="J45" s="31">
        <v>12</v>
      </c>
      <c r="K45" s="31">
        <v>12</v>
      </c>
      <c r="L45" s="31">
        <v>12</v>
      </c>
      <c r="M45" s="31">
        <v>12</v>
      </c>
      <c r="N45" s="31">
        <v>12</v>
      </c>
      <c r="O45" s="31">
        <v>12</v>
      </c>
      <c r="P45" s="31">
        <v>12</v>
      </c>
      <c r="Q45" s="31">
        <v>12</v>
      </c>
      <c r="R45" s="34">
        <f>SUM(F45:Q45)</f>
        <v>144</v>
      </c>
      <c r="S45" s="35"/>
      <c r="T45" s="1"/>
      <c r="U45" s="1"/>
      <c r="V45" s="1"/>
      <c r="W45" s="1"/>
      <c r="X45" s="1"/>
      <c r="Y45" s="1"/>
      <c r="Z45" s="1"/>
    </row>
    <row r="46" spans="1:26" ht="15.75" customHeight="1" thickBot="1" x14ac:dyDescent="0.3">
      <c r="A46" s="812"/>
      <c r="B46" s="814"/>
      <c r="C46" s="840"/>
      <c r="D46" s="842"/>
      <c r="E46" s="36" t="s">
        <v>19</v>
      </c>
      <c r="F46" s="381">
        <v>12</v>
      </c>
      <c r="G46" s="382">
        <v>12</v>
      </c>
      <c r="H46" s="382">
        <v>12</v>
      </c>
      <c r="I46" s="382">
        <v>12</v>
      </c>
      <c r="J46" s="382">
        <v>9</v>
      </c>
      <c r="K46" s="606">
        <v>13</v>
      </c>
      <c r="L46" s="563">
        <v>13</v>
      </c>
      <c r="M46" s="564">
        <v>10</v>
      </c>
      <c r="N46" s="565">
        <v>12</v>
      </c>
      <c r="O46" s="564">
        <v>12</v>
      </c>
      <c r="P46" s="564">
        <v>12</v>
      </c>
      <c r="Q46" s="564">
        <v>12</v>
      </c>
      <c r="R46" s="566">
        <f>SUM(F46:Q46)</f>
        <v>141</v>
      </c>
      <c r="S46" s="35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12"/>
      <c r="B47" s="814"/>
      <c r="C47" s="840"/>
      <c r="D47" s="842"/>
      <c r="E47" s="36" t="s">
        <v>20</v>
      </c>
      <c r="F47" s="37">
        <f t="shared" ref="F47:R47" si="17">IF(F45=0,1,F46/F45)</f>
        <v>1</v>
      </c>
      <c r="G47" s="38">
        <f t="shared" si="17"/>
        <v>1</v>
      </c>
      <c r="H47" s="38">
        <f t="shared" si="17"/>
        <v>1</v>
      </c>
      <c r="I47" s="38">
        <f t="shared" si="17"/>
        <v>1</v>
      </c>
      <c r="J47" s="38">
        <f t="shared" si="17"/>
        <v>0.75</v>
      </c>
      <c r="K47" s="39">
        <f t="shared" si="17"/>
        <v>1.0833333333333333</v>
      </c>
      <c r="L47" s="38">
        <f t="shared" si="17"/>
        <v>1.0833333333333333</v>
      </c>
      <c r="M47" s="38">
        <f t="shared" si="17"/>
        <v>0.83333333333333337</v>
      </c>
      <c r="N47" s="38">
        <f t="shared" si="17"/>
        <v>1</v>
      </c>
      <c r="O47" s="38">
        <f t="shared" si="17"/>
        <v>1</v>
      </c>
      <c r="P47" s="38">
        <f t="shared" si="17"/>
        <v>1</v>
      </c>
      <c r="Q47" s="38">
        <f t="shared" si="17"/>
        <v>1</v>
      </c>
      <c r="R47" s="40">
        <f t="shared" si="17"/>
        <v>0.97916666666666663</v>
      </c>
      <c r="S47" s="35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812"/>
      <c r="B48" s="814"/>
      <c r="C48" s="840"/>
      <c r="D48" s="842"/>
      <c r="E48" s="36" t="s">
        <v>21</v>
      </c>
      <c r="F48" s="41">
        <f>IF(F45=0,0,$D45)</f>
        <v>10</v>
      </c>
      <c r="G48" s="42">
        <f>IF(G45=1,1,$D45)</f>
        <v>10</v>
      </c>
      <c r="H48" s="42">
        <f>IF(H45=1,0,$D45)</f>
        <v>10</v>
      </c>
      <c r="I48" s="42">
        <f>IF(I45=1,1,$D45)</f>
        <v>10</v>
      </c>
      <c r="J48" s="42">
        <f>IF(J45=1,0,$D45)</f>
        <v>10</v>
      </c>
      <c r="K48" s="43">
        <f>IF(K45=1,1,$D45)</f>
        <v>10</v>
      </c>
      <c r="L48" s="42">
        <f>IF(L45=1,1,$D45)</f>
        <v>10</v>
      </c>
      <c r="M48" s="42">
        <f>IF(M45=1,1,$D45)</f>
        <v>10</v>
      </c>
      <c r="N48" s="42">
        <f>IF(N45=1,0,$D45)</f>
        <v>10</v>
      </c>
      <c r="O48" s="42">
        <f>IF(O45=1,0,$D45)</f>
        <v>10</v>
      </c>
      <c r="P48" s="42">
        <f>IF(P45=1,0,$D45)</f>
        <v>10</v>
      </c>
      <c r="Q48" s="42">
        <f>IF(Q45=1,0,$D45)</f>
        <v>10</v>
      </c>
      <c r="R48" s="44">
        <f>IF(R45=0,0,$D45)</f>
        <v>10</v>
      </c>
      <c r="S48" s="35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812"/>
      <c r="B49" s="814"/>
      <c r="C49" s="840"/>
      <c r="D49" s="842"/>
      <c r="E49" s="36" t="s">
        <v>22</v>
      </c>
      <c r="F49" s="41">
        <f t="shared" ref="F49:R49" si="18">IF(F47&gt;1,$D45,F47*$D45)</f>
        <v>10</v>
      </c>
      <c r="G49" s="42">
        <f t="shared" si="18"/>
        <v>10</v>
      </c>
      <c r="H49" s="42">
        <f t="shared" si="18"/>
        <v>10</v>
      </c>
      <c r="I49" s="42">
        <f t="shared" si="18"/>
        <v>10</v>
      </c>
      <c r="J49" s="42">
        <f t="shared" si="18"/>
        <v>7.5</v>
      </c>
      <c r="K49" s="43">
        <f t="shared" si="18"/>
        <v>10</v>
      </c>
      <c r="L49" s="42">
        <f t="shared" si="18"/>
        <v>10</v>
      </c>
      <c r="M49" s="42">
        <f t="shared" si="18"/>
        <v>8.3333333333333339</v>
      </c>
      <c r="N49" s="42">
        <f t="shared" si="18"/>
        <v>10</v>
      </c>
      <c r="O49" s="42">
        <f t="shared" si="18"/>
        <v>10</v>
      </c>
      <c r="P49" s="42">
        <f t="shared" si="18"/>
        <v>10</v>
      </c>
      <c r="Q49" s="42">
        <f t="shared" si="18"/>
        <v>10</v>
      </c>
      <c r="R49" s="44">
        <f t="shared" si="18"/>
        <v>9.7916666666666661</v>
      </c>
      <c r="S49" s="35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812"/>
      <c r="B50" s="814"/>
      <c r="C50" s="841"/>
      <c r="D50" s="843"/>
      <c r="E50" s="45" t="s">
        <v>23</v>
      </c>
      <c r="F50" s="46">
        <f t="shared" ref="F50:R50" si="19">(F46/$R45)*$D45</f>
        <v>0.83333333333333326</v>
      </c>
      <c r="G50" s="47">
        <f t="shared" si="19"/>
        <v>0.83333333333333326</v>
      </c>
      <c r="H50" s="47">
        <f t="shared" si="19"/>
        <v>0.83333333333333326</v>
      </c>
      <c r="I50" s="47">
        <f t="shared" si="19"/>
        <v>0.83333333333333326</v>
      </c>
      <c r="J50" s="47">
        <f t="shared" si="19"/>
        <v>0.625</v>
      </c>
      <c r="K50" s="48">
        <f t="shared" si="19"/>
        <v>0.90277777777777779</v>
      </c>
      <c r="L50" s="47">
        <f t="shared" si="19"/>
        <v>0.90277777777777779</v>
      </c>
      <c r="M50" s="47">
        <f t="shared" si="19"/>
        <v>0.69444444444444442</v>
      </c>
      <c r="N50" s="47">
        <f t="shared" si="19"/>
        <v>0.83333333333333326</v>
      </c>
      <c r="O50" s="47">
        <f t="shared" si="19"/>
        <v>0.83333333333333326</v>
      </c>
      <c r="P50" s="47">
        <f t="shared" si="19"/>
        <v>0.83333333333333326</v>
      </c>
      <c r="Q50" s="47">
        <f t="shared" si="19"/>
        <v>0.83333333333333326</v>
      </c>
      <c r="R50" s="49">
        <f t="shared" si="19"/>
        <v>9.7916666666666661</v>
      </c>
      <c r="S50" s="35"/>
      <c r="T50" s="1"/>
      <c r="U50" s="1"/>
      <c r="V50" s="1"/>
      <c r="W50" s="1"/>
      <c r="X50" s="1"/>
      <c r="Y50" s="1"/>
      <c r="Z50" s="1"/>
    </row>
    <row r="51" spans="1:26" x14ac:dyDescent="0.25">
      <c r="A51" s="22"/>
      <c r="B51" s="23"/>
      <c r="C51" s="24"/>
      <c r="D51" s="23"/>
      <c r="E51" s="25"/>
      <c r="F51" s="26"/>
      <c r="G51" s="27"/>
      <c r="H51" s="27"/>
      <c r="I51" s="27"/>
      <c r="J51" s="27"/>
      <c r="K51" s="28"/>
      <c r="L51" s="27"/>
      <c r="M51" s="27"/>
      <c r="N51" s="27"/>
      <c r="O51" s="27"/>
      <c r="P51" s="27"/>
      <c r="Q51" s="27"/>
      <c r="R51" s="29"/>
      <c r="S51" s="35"/>
      <c r="T51" s="1"/>
      <c r="U51" s="1"/>
      <c r="V51" s="1"/>
      <c r="W51" s="1"/>
      <c r="X51" s="1"/>
      <c r="Y51" s="1"/>
      <c r="Z51" s="1"/>
    </row>
    <row r="52" spans="1:26" ht="15.75" customHeight="1" thickBot="1" x14ac:dyDescent="0.3">
      <c r="A52" s="800" t="s">
        <v>50</v>
      </c>
      <c r="B52" s="802">
        <v>6</v>
      </c>
      <c r="C52" s="826" t="s">
        <v>25</v>
      </c>
      <c r="D52" s="807">
        <v>10</v>
      </c>
      <c r="E52" s="5" t="s">
        <v>18</v>
      </c>
      <c r="F52" s="6">
        <v>12</v>
      </c>
      <c r="G52" s="6">
        <v>12</v>
      </c>
      <c r="H52" s="6">
        <v>12</v>
      </c>
      <c r="I52" s="6">
        <v>12</v>
      </c>
      <c r="J52" s="6">
        <v>12</v>
      </c>
      <c r="K52" s="6">
        <v>12</v>
      </c>
      <c r="L52" s="6">
        <v>12</v>
      </c>
      <c r="M52" s="6">
        <v>12</v>
      </c>
      <c r="N52" s="6">
        <v>12</v>
      </c>
      <c r="O52" s="6">
        <v>12</v>
      </c>
      <c r="P52" s="6">
        <v>12</v>
      </c>
      <c r="Q52" s="6">
        <v>12</v>
      </c>
      <c r="R52" s="7">
        <f>SUM(F52:Q52)</f>
        <v>144</v>
      </c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800"/>
      <c r="B53" s="802"/>
      <c r="C53" s="844"/>
      <c r="D53" s="846"/>
      <c r="E53" s="8" t="s">
        <v>19</v>
      </c>
      <c r="F53" s="381">
        <v>11</v>
      </c>
      <c r="G53" s="382">
        <v>12</v>
      </c>
      <c r="H53" s="382">
        <v>12</v>
      </c>
      <c r="I53" s="382">
        <v>12</v>
      </c>
      <c r="J53" s="382">
        <v>9</v>
      </c>
      <c r="K53" s="606">
        <v>13</v>
      </c>
      <c r="L53" s="630">
        <v>13</v>
      </c>
      <c r="M53" s="631">
        <v>10</v>
      </c>
      <c r="N53" s="632">
        <v>12</v>
      </c>
      <c r="O53" s="561">
        <v>12</v>
      </c>
      <c r="P53" s="561">
        <v>12</v>
      </c>
      <c r="Q53" s="561">
        <v>12</v>
      </c>
      <c r="R53" s="562">
        <f>SUM(F53:Q53)</f>
        <v>140</v>
      </c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800"/>
      <c r="B54" s="802"/>
      <c r="C54" s="844"/>
      <c r="D54" s="846"/>
      <c r="E54" s="8" t="s">
        <v>20</v>
      </c>
      <c r="F54" s="9">
        <f t="shared" ref="F54:R54" si="20">IF(F52=0,1,F53/F52)</f>
        <v>0.91666666666666663</v>
      </c>
      <c r="G54" s="10">
        <f t="shared" si="20"/>
        <v>1</v>
      </c>
      <c r="H54" s="10">
        <f t="shared" si="20"/>
        <v>1</v>
      </c>
      <c r="I54" s="10">
        <f t="shared" si="20"/>
        <v>1</v>
      </c>
      <c r="J54" s="10">
        <f t="shared" si="20"/>
        <v>0.75</v>
      </c>
      <c r="K54" s="11">
        <f t="shared" si="20"/>
        <v>1.0833333333333333</v>
      </c>
      <c r="L54" s="10">
        <v>0.1</v>
      </c>
      <c r="M54" s="10">
        <f t="shared" si="20"/>
        <v>0.83333333333333337</v>
      </c>
      <c r="N54" s="10">
        <f t="shared" si="20"/>
        <v>1</v>
      </c>
      <c r="O54" s="10">
        <f t="shared" si="20"/>
        <v>1</v>
      </c>
      <c r="P54" s="10">
        <f t="shared" si="20"/>
        <v>1</v>
      </c>
      <c r="Q54" s="10">
        <f t="shared" si="20"/>
        <v>1</v>
      </c>
      <c r="R54" s="50">
        <f t="shared" si="20"/>
        <v>0.97222222222222221</v>
      </c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800"/>
      <c r="B55" s="802"/>
      <c r="C55" s="844"/>
      <c r="D55" s="846"/>
      <c r="E55" s="8" t="s">
        <v>21</v>
      </c>
      <c r="F55" s="13">
        <f>IF(F52=0,0,$D52)</f>
        <v>10</v>
      </c>
      <c r="G55" s="14">
        <f t="shared" ref="G55:Q55" si="21">IF(G52=1,0,$D52)</f>
        <v>10</v>
      </c>
      <c r="H55" s="14">
        <f t="shared" si="21"/>
        <v>10</v>
      </c>
      <c r="I55" s="14">
        <f t="shared" si="21"/>
        <v>10</v>
      </c>
      <c r="J55" s="14">
        <f t="shared" si="21"/>
        <v>10</v>
      </c>
      <c r="K55" s="15">
        <f t="shared" si="21"/>
        <v>10</v>
      </c>
      <c r="L55" s="14">
        <f t="shared" si="21"/>
        <v>10</v>
      </c>
      <c r="M55" s="14">
        <f t="shared" si="21"/>
        <v>10</v>
      </c>
      <c r="N55" s="14">
        <f t="shared" si="21"/>
        <v>10</v>
      </c>
      <c r="O55" s="14">
        <f t="shared" si="21"/>
        <v>10</v>
      </c>
      <c r="P55" s="14">
        <f t="shared" si="21"/>
        <v>10</v>
      </c>
      <c r="Q55" s="14">
        <f t="shared" si="21"/>
        <v>10</v>
      </c>
      <c r="R55" s="16">
        <f>IF(R52=0,0,$D52)</f>
        <v>10</v>
      </c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800"/>
      <c r="B56" s="802"/>
      <c r="C56" s="844"/>
      <c r="D56" s="846"/>
      <c r="E56" s="8" t="s">
        <v>22</v>
      </c>
      <c r="F56" s="13">
        <f t="shared" ref="F56:R56" si="22">IF(F54&gt;1,$D52,F54*$D52)</f>
        <v>9.1666666666666661</v>
      </c>
      <c r="G56" s="14">
        <f t="shared" si="22"/>
        <v>10</v>
      </c>
      <c r="H56" s="14">
        <f t="shared" si="22"/>
        <v>10</v>
      </c>
      <c r="I56" s="14">
        <f t="shared" si="22"/>
        <v>10</v>
      </c>
      <c r="J56" s="14">
        <f t="shared" si="22"/>
        <v>7.5</v>
      </c>
      <c r="K56" s="15">
        <f t="shared" si="22"/>
        <v>10</v>
      </c>
      <c r="L56" s="14">
        <f t="shared" si="22"/>
        <v>1</v>
      </c>
      <c r="M56" s="14">
        <f t="shared" si="22"/>
        <v>8.3333333333333339</v>
      </c>
      <c r="N56" s="14">
        <f t="shared" si="22"/>
        <v>10</v>
      </c>
      <c r="O56" s="14">
        <f t="shared" si="22"/>
        <v>10</v>
      </c>
      <c r="P56" s="14">
        <f t="shared" si="22"/>
        <v>10</v>
      </c>
      <c r="Q56" s="14">
        <f t="shared" si="22"/>
        <v>10</v>
      </c>
      <c r="R56" s="16">
        <f t="shared" si="22"/>
        <v>9.7222222222222214</v>
      </c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800"/>
      <c r="B57" s="802"/>
      <c r="C57" s="845"/>
      <c r="D57" s="847"/>
      <c r="E57" s="17" t="s">
        <v>23</v>
      </c>
      <c r="F57" s="18">
        <f t="shared" ref="F57:R57" si="23">(F53/$R52)*$D52</f>
        <v>0.76388888888888895</v>
      </c>
      <c r="G57" s="19">
        <f t="shared" si="23"/>
        <v>0.83333333333333326</v>
      </c>
      <c r="H57" s="19">
        <f t="shared" si="23"/>
        <v>0.83333333333333326</v>
      </c>
      <c r="I57" s="19">
        <f t="shared" si="23"/>
        <v>0.83333333333333326</v>
      </c>
      <c r="J57" s="19">
        <f t="shared" si="23"/>
        <v>0.625</v>
      </c>
      <c r="K57" s="20">
        <f t="shared" si="23"/>
        <v>0.90277777777777779</v>
      </c>
      <c r="L57" s="19">
        <f t="shared" si="23"/>
        <v>0.90277777777777779</v>
      </c>
      <c r="M57" s="19">
        <f t="shared" si="23"/>
        <v>0.69444444444444442</v>
      </c>
      <c r="N57" s="19">
        <f t="shared" si="23"/>
        <v>0.83333333333333326</v>
      </c>
      <c r="O57" s="19">
        <f t="shared" si="23"/>
        <v>0.83333333333333326</v>
      </c>
      <c r="P57" s="19">
        <f t="shared" si="23"/>
        <v>0.83333333333333326</v>
      </c>
      <c r="Q57" s="19">
        <f t="shared" si="23"/>
        <v>0.83333333333333326</v>
      </c>
      <c r="R57" s="21">
        <f t="shared" si="23"/>
        <v>9.7222222222222214</v>
      </c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22"/>
      <c r="B58" s="23"/>
      <c r="C58" s="24"/>
      <c r="D58" s="23"/>
      <c r="E58" s="25"/>
      <c r="F58" s="26"/>
      <c r="G58" s="27"/>
      <c r="H58" s="27"/>
      <c r="I58" s="27"/>
      <c r="J58" s="27"/>
      <c r="K58" s="28"/>
      <c r="L58" s="27"/>
      <c r="M58" s="27"/>
      <c r="N58" s="27"/>
      <c r="O58" s="27"/>
      <c r="P58" s="27"/>
      <c r="Q58" s="27"/>
      <c r="R58" s="29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">
      <c r="A59" s="812" t="s">
        <v>50</v>
      </c>
      <c r="B59" s="814">
        <v>7</v>
      </c>
      <c r="C59" s="825" t="s">
        <v>26</v>
      </c>
      <c r="D59" s="819">
        <v>10</v>
      </c>
      <c r="E59" s="30" t="s">
        <v>18</v>
      </c>
      <c r="F59" s="31">
        <v>1</v>
      </c>
      <c r="G59" s="32">
        <v>1</v>
      </c>
      <c r="H59" s="32">
        <v>1</v>
      </c>
      <c r="I59" s="32">
        <v>1</v>
      </c>
      <c r="J59" s="32">
        <v>1</v>
      </c>
      <c r="K59" s="33">
        <v>1</v>
      </c>
      <c r="L59" s="32">
        <v>1</v>
      </c>
      <c r="M59" s="32">
        <v>1</v>
      </c>
      <c r="N59" s="32">
        <v>1</v>
      </c>
      <c r="O59" s="32">
        <v>1</v>
      </c>
      <c r="P59" s="32">
        <v>1</v>
      </c>
      <c r="Q59" s="32">
        <v>1</v>
      </c>
      <c r="R59" s="34">
        <f>SUM(F59:Q59)</f>
        <v>12</v>
      </c>
      <c r="S59" s="35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812"/>
      <c r="B60" s="814"/>
      <c r="C60" s="840"/>
      <c r="D60" s="842"/>
      <c r="E60" s="36" t="s">
        <v>19</v>
      </c>
      <c r="F60" s="381">
        <v>1</v>
      </c>
      <c r="G60" s="382">
        <v>1</v>
      </c>
      <c r="H60" s="382">
        <v>1</v>
      </c>
      <c r="I60" s="382">
        <v>1</v>
      </c>
      <c r="J60" s="382">
        <v>1</v>
      </c>
      <c r="K60" s="606">
        <v>1</v>
      </c>
      <c r="L60" s="630">
        <v>1</v>
      </c>
      <c r="M60" s="631">
        <v>1</v>
      </c>
      <c r="N60" s="632">
        <v>1</v>
      </c>
      <c r="O60" s="564">
        <v>1</v>
      </c>
      <c r="P60" s="564">
        <v>1</v>
      </c>
      <c r="Q60" s="564">
        <v>1</v>
      </c>
      <c r="R60" s="566">
        <f>SUM(F60:Q60)</f>
        <v>12</v>
      </c>
      <c r="S60" s="35"/>
      <c r="T60" s="1"/>
      <c r="U60" s="1"/>
      <c r="V60" s="1"/>
      <c r="W60" s="1"/>
      <c r="X60" s="1"/>
      <c r="Y60" s="1"/>
      <c r="Z60" s="1"/>
    </row>
    <row r="61" spans="1:26" x14ac:dyDescent="0.25">
      <c r="A61" s="812"/>
      <c r="B61" s="814"/>
      <c r="C61" s="840"/>
      <c r="D61" s="842"/>
      <c r="E61" s="36" t="s">
        <v>20</v>
      </c>
      <c r="F61" s="37">
        <f t="shared" ref="F61:R61" si="24">IF(F59=0,1,F60/F59)</f>
        <v>1</v>
      </c>
      <c r="G61" s="38">
        <f t="shared" si="24"/>
        <v>1</v>
      </c>
      <c r="H61" s="38">
        <f t="shared" si="24"/>
        <v>1</v>
      </c>
      <c r="I61" s="38">
        <f t="shared" si="24"/>
        <v>1</v>
      </c>
      <c r="J61" s="38">
        <f t="shared" si="24"/>
        <v>1</v>
      </c>
      <c r="K61" s="39">
        <f t="shared" si="24"/>
        <v>1</v>
      </c>
      <c r="L61" s="38">
        <f t="shared" si="24"/>
        <v>1</v>
      </c>
      <c r="M61" s="38">
        <f t="shared" si="24"/>
        <v>1</v>
      </c>
      <c r="N61" s="38">
        <f t="shared" si="24"/>
        <v>1</v>
      </c>
      <c r="O61" s="38">
        <f t="shared" si="24"/>
        <v>1</v>
      </c>
      <c r="P61" s="38">
        <f t="shared" si="24"/>
        <v>1</v>
      </c>
      <c r="Q61" s="38">
        <f t="shared" si="24"/>
        <v>1</v>
      </c>
      <c r="R61" s="40">
        <f t="shared" si="24"/>
        <v>1</v>
      </c>
      <c r="S61" s="35"/>
      <c r="T61" s="1"/>
      <c r="U61" s="1"/>
      <c r="V61" s="1"/>
      <c r="W61" s="1"/>
      <c r="X61" s="1"/>
      <c r="Y61" s="1"/>
      <c r="Z61" s="1"/>
    </row>
    <row r="62" spans="1:26" x14ac:dyDescent="0.25">
      <c r="A62" s="812"/>
      <c r="B62" s="814"/>
      <c r="C62" s="840"/>
      <c r="D62" s="842"/>
      <c r="E62" s="36" t="s">
        <v>21</v>
      </c>
      <c r="F62" s="41">
        <f t="shared" ref="F62:L62" si="25">IF(F59=0,0,$D59)</f>
        <v>10</v>
      </c>
      <c r="G62" s="42">
        <f t="shared" si="25"/>
        <v>10</v>
      </c>
      <c r="H62" s="42">
        <f t="shared" si="25"/>
        <v>10</v>
      </c>
      <c r="I62" s="42">
        <f t="shared" si="25"/>
        <v>10</v>
      </c>
      <c r="J62" s="42">
        <f t="shared" si="25"/>
        <v>10</v>
      </c>
      <c r="K62" s="42">
        <f t="shared" si="25"/>
        <v>10</v>
      </c>
      <c r="L62" s="42">
        <f t="shared" si="25"/>
        <v>10</v>
      </c>
      <c r="M62" s="42">
        <f t="shared" ref="M62:R62" si="26">IF(M59=0,0,$D59)</f>
        <v>10</v>
      </c>
      <c r="N62" s="42">
        <f t="shared" si="26"/>
        <v>10</v>
      </c>
      <c r="O62" s="42">
        <f t="shared" si="26"/>
        <v>10</v>
      </c>
      <c r="P62" s="42">
        <f t="shared" si="26"/>
        <v>10</v>
      </c>
      <c r="Q62" s="42">
        <f t="shared" si="26"/>
        <v>10</v>
      </c>
      <c r="R62" s="44">
        <f t="shared" si="26"/>
        <v>10</v>
      </c>
      <c r="S62" s="35"/>
      <c r="T62" s="1"/>
      <c r="U62" s="1"/>
      <c r="V62" s="1"/>
      <c r="W62" s="1"/>
      <c r="X62" s="1"/>
      <c r="Y62" s="1"/>
      <c r="Z62" s="1"/>
    </row>
    <row r="63" spans="1:26" x14ac:dyDescent="0.25">
      <c r="A63" s="812"/>
      <c r="B63" s="814"/>
      <c r="C63" s="840"/>
      <c r="D63" s="842"/>
      <c r="E63" s="36" t="s">
        <v>22</v>
      </c>
      <c r="F63" s="41">
        <f t="shared" ref="F63:R63" si="27">IF(F61&gt;1,$D59,F61*$D59)</f>
        <v>10</v>
      </c>
      <c r="G63" s="42">
        <f t="shared" si="27"/>
        <v>10</v>
      </c>
      <c r="H63" s="42">
        <f t="shared" si="27"/>
        <v>10</v>
      </c>
      <c r="I63" s="42">
        <f t="shared" si="27"/>
        <v>10</v>
      </c>
      <c r="J63" s="42">
        <f t="shared" si="27"/>
        <v>10</v>
      </c>
      <c r="K63" s="43">
        <f t="shared" si="27"/>
        <v>10</v>
      </c>
      <c r="L63" s="42">
        <f t="shared" si="27"/>
        <v>10</v>
      </c>
      <c r="M63" s="42">
        <f t="shared" si="27"/>
        <v>10</v>
      </c>
      <c r="N63" s="42">
        <f t="shared" si="27"/>
        <v>10</v>
      </c>
      <c r="O63" s="42">
        <f t="shared" si="27"/>
        <v>10</v>
      </c>
      <c r="P63" s="42">
        <f t="shared" si="27"/>
        <v>10</v>
      </c>
      <c r="Q63" s="42">
        <f t="shared" si="27"/>
        <v>10</v>
      </c>
      <c r="R63" s="44">
        <f t="shared" si="27"/>
        <v>10</v>
      </c>
      <c r="S63" s="35"/>
      <c r="T63" s="1"/>
      <c r="U63" s="1"/>
      <c r="V63" s="1"/>
      <c r="W63" s="1"/>
      <c r="X63" s="1"/>
      <c r="Y63" s="1"/>
      <c r="Z63" s="1"/>
    </row>
    <row r="64" spans="1:26" x14ac:dyDescent="0.25">
      <c r="A64" s="812"/>
      <c r="B64" s="814"/>
      <c r="C64" s="841"/>
      <c r="D64" s="843"/>
      <c r="E64" s="45" t="s">
        <v>23</v>
      </c>
      <c r="F64" s="46">
        <f t="shared" ref="F64:R64" si="28">(F60/$R59)*$D59</f>
        <v>0.83333333333333326</v>
      </c>
      <c r="G64" s="47">
        <f t="shared" si="28"/>
        <v>0.83333333333333326</v>
      </c>
      <c r="H64" s="47">
        <f t="shared" si="28"/>
        <v>0.83333333333333326</v>
      </c>
      <c r="I64" s="47">
        <f t="shared" si="28"/>
        <v>0.83333333333333326</v>
      </c>
      <c r="J64" s="47">
        <f t="shared" si="28"/>
        <v>0.83333333333333326</v>
      </c>
      <c r="K64" s="48">
        <f t="shared" si="28"/>
        <v>0.83333333333333326</v>
      </c>
      <c r="L64" s="47">
        <f t="shared" si="28"/>
        <v>0.83333333333333326</v>
      </c>
      <c r="M64" s="47">
        <f t="shared" si="28"/>
        <v>0.83333333333333326</v>
      </c>
      <c r="N64" s="47">
        <f t="shared" si="28"/>
        <v>0.83333333333333326</v>
      </c>
      <c r="O64" s="47">
        <f t="shared" si="28"/>
        <v>0.83333333333333326</v>
      </c>
      <c r="P64" s="47">
        <f t="shared" si="28"/>
        <v>0.83333333333333326</v>
      </c>
      <c r="Q64" s="47">
        <f t="shared" si="28"/>
        <v>0.83333333333333326</v>
      </c>
      <c r="R64" s="49">
        <f t="shared" si="28"/>
        <v>10</v>
      </c>
      <c r="S64" s="35"/>
      <c r="T64" s="1"/>
      <c r="U64" s="1"/>
      <c r="V64" s="1"/>
      <c r="W64" s="1"/>
      <c r="X64" s="1"/>
      <c r="Y64" s="1"/>
      <c r="Z64" s="1"/>
    </row>
    <row r="65" spans="1:26" x14ac:dyDescent="0.25">
      <c r="A65" s="22"/>
      <c r="B65" s="23"/>
      <c r="C65" s="24"/>
      <c r="D65" s="23"/>
      <c r="E65" s="25"/>
      <c r="F65" s="26"/>
      <c r="G65" s="27"/>
      <c r="H65" s="27"/>
      <c r="I65" s="27"/>
      <c r="J65" s="27"/>
      <c r="K65" s="28"/>
      <c r="L65" s="27"/>
      <c r="M65" s="27"/>
      <c r="N65" s="27"/>
      <c r="O65" s="27"/>
      <c r="P65" s="27"/>
      <c r="Q65" s="27"/>
      <c r="R65" s="29"/>
      <c r="S65" s="35"/>
      <c r="T65" s="1"/>
      <c r="U65" s="1"/>
      <c r="V65" s="1"/>
      <c r="W65" s="1"/>
      <c r="X65" s="1"/>
      <c r="Y65" s="1"/>
      <c r="Z65" s="1"/>
    </row>
    <row r="66" spans="1:26" ht="14.45" customHeight="1" thickBot="1" x14ac:dyDescent="0.3">
      <c r="A66" s="800" t="s">
        <v>50</v>
      </c>
      <c r="B66" s="802">
        <v>8</v>
      </c>
      <c r="C66" s="826" t="s">
        <v>90</v>
      </c>
      <c r="D66" s="807">
        <v>10</v>
      </c>
      <c r="E66" s="5" t="s">
        <v>18</v>
      </c>
      <c r="F66" s="6">
        <v>470</v>
      </c>
      <c r="G66" s="6">
        <v>470</v>
      </c>
      <c r="H66" s="6">
        <v>470</v>
      </c>
      <c r="I66" s="6">
        <v>470</v>
      </c>
      <c r="J66" s="6">
        <v>470</v>
      </c>
      <c r="K66" s="6">
        <v>470</v>
      </c>
      <c r="L66" s="6">
        <v>470</v>
      </c>
      <c r="M66" s="6">
        <v>470</v>
      </c>
      <c r="N66" s="6">
        <v>470</v>
      </c>
      <c r="O66" s="6">
        <v>470</v>
      </c>
      <c r="P66" s="6">
        <v>470</v>
      </c>
      <c r="Q66" s="6">
        <v>470</v>
      </c>
      <c r="R66" s="7">
        <f>SUM(F66:Q66)</f>
        <v>5640</v>
      </c>
      <c r="S66" s="35"/>
      <c r="T66" s="1"/>
      <c r="U66" s="1"/>
      <c r="V66" s="1"/>
      <c r="W66" s="1"/>
      <c r="X66" s="1"/>
      <c r="Y66" s="1"/>
      <c r="Z66" s="1"/>
    </row>
    <row r="67" spans="1:26" ht="15.75" customHeight="1" thickBot="1" x14ac:dyDescent="0.3">
      <c r="A67" s="800"/>
      <c r="B67" s="802"/>
      <c r="C67" s="844"/>
      <c r="D67" s="846"/>
      <c r="E67" s="8" t="s">
        <v>19</v>
      </c>
      <c r="F67" s="381">
        <v>330</v>
      </c>
      <c r="G67" s="382">
        <v>456</v>
      </c>
      <c r="H67" s="382">
        <v>456</v>
      </c>
      <c r="I67" s="382">
        <v>288</v>
      </c>
      <c r="J67" s="382">
        <v>360</v>
      </c>
      <c r="K67" s="606">
        <v>546</v>
      </c>
      <c r="L67" s="630">
        <v>364</v>
      </c>
      <c r="M67" s="631">
        <v>260</v>
      </c>
      <c r="N67" s="632">
        <v>480</v>
      </c>
      <c r="O67" s="561">
        <v>528</v>
      </c>
      <c r="P67" s="561">
        <v>504</v>
      </c>
      <c r="Q67" s="561">
        <v>312</v>
      </c>
      <c r="R67" s="562">
        <f>SUM(F67:Q67)</f>
        <v>4884</v>
      </c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800"/>
      <c r="B68" s="802"/>
      <c r="C68" s="844"/>
      <c r="D68" s="846"/>
      <c r="E68" s="8" t="s">
        <v>20</v>
      </c>
      <c r="F68" s="9">
        <f t="shared" ref="F68:R68" si="29">IF(F66=0,1,F67/F66)</f>
        <v>0.7021276595744681</v>
      </c>
      <c r="G68" s="10">
        <f t="shared" si="29"/>
        <v>0.97021276595744677</v>
      </c>
      <c r="H68" s="10">
        <f t="shared" si="29"/>
        <v>0.97021276595744677</v>
      </c>
      <c r="I68" s="10">
        <f t="shared" si="29"/>
        <v>0.61276595744680851</v>
      </c>
      <c r="J68" s="10">
        <f t="shared" si="29"/>
        <v>0.76595744680851063</v>
      </c>
      <c r="K68" s="11">
        <f t="shared" si="29"/>
        <v>1.1617021276595745</v>
      </c>
      <c r="L68" s="10">
        <f t="shared" si="29"/>
        <v>0.77446808510638299</v>
      </c>
      <c r="M68" s="10">
        <f t="shared" si="29"/>
        <v>0.55319148936170215</v>
      </c>
      <c r="N68" s="10">
        <f t="shared" si="29"/>
        <v>1.0212765957446808</v>
      </c>
      <c r="O68" s="10">
        <f t="shared" si="29"/>
        <v>1.123404255319149</v>
      </c>
      <c r="P68" s="10">
        <f t="shared" si="29"/>
        <v>1.0723404255319149</v>
      </c>
      <c r="Q68" s="10">
        <f t="shared" si="29"/>
        <v>0.66382978723404251</v>
      </c>
      <c r="R68" s="50">
        <f t="shared" si="29"/>
        <v>0.86595744680851061</v>
      </c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800"/>
      <c r="B69" s="802"/>
      <c r="C69" s="844"/>
      <c r="D69" s="846"/>
      <c r="E69" s="8" t="s">
        <v>21</v>
      </c>
      <c r="F69" s="13">
        <f>IF(F66=0,0,$D66)</f>
        <v>10</v>
      </c>
      <c r="G69" s="14">
        <f t="shared" ref="G69:Q69" si="30">IF(G66=1,0,$D66)</f>
        <v>10</v>
      </c>
      <c r="H69" s="14">
        <f t="shared" si="30"/>
        <v>10</v>
      </c>
      <c r="I69" s="14">
        <f t="shared" si="30"/>
        <v>10</v>
      </c>
      <c r="J69" s="14">
        <f t="shared" si="30"/>
        <v>10</v>
      </c>
      <c r="K69" s="15">
        <f t="shared" si="30"/>
        <v>10</v>
      </c>
      <c r="L69" s="14">
        <f t="shared" si="30"/>
        <v>10</v>
      </c>
      <c r="M69" s="14">
        <f t="shared" si="30"/>
        <v>10</v>
      </c>
      <c r="N69" s="14">
        <f t="shared" si="30"/>
        <v>10</v>
      </c>
      <c r="O69" s="14">
        <f t="shared" si="30"/>
        <v>10</v>
      </c>
      <c r="P69" s="14">
        <f t="shared" si="30"/>
        <v>10</v>
      </c>
      <c r="Q69" s="14">
        <f t="shared" si="30"/>
        <v>10</v>
      </c>
      <c r="R69" s="16">
        <f>IF(R66=0,0,$D66)</f>
        <v>10</v>
      </c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800"/>
      <c r="B70" s="802"/>
      <c r="C70" s="844"/>
      <c r="D70" s="846"/>
      <c r="E70" s="8" t="s">
        <v>22</v>
      </c>
      <c r="F70" s="13">
        <f t="shared" ref="F70:R70" si="31">IF(F68&gt;1,$D66,F68*$D66)</f>
        <v>7.0212765957446805</v>
      </c>
      <c r="G70" s="14">
        <f t="shared" si="31"/>
        <v>9.702127659574467</v>
      </c>
      <c r="H70" s="14">
        <f t="shared" si="31"/>
        <v>9.702127659574467</v>
      </c>
      <c r="I70" s="14">
        <f t="shared" si="31"/>
        <v>6.1276595744680851</v>
      </c>
      <c r="J70" s="14">
        <f t="shared" si="31"/>
        <v>7.6595744680851059</v>
      </c>
      <c r="K70" s="15">
        <f t="shared" si="31"/>
        <v>10</v>
      </c>
      <c r="L70" s="14">
        <f t="shared" si="31"/>
        <v>7.7446808510638299</v>
      </c>
      <c r="M70" s="14">
        <f t="shared" si="31"/>
        <v>5.5319148936170217</v>
      </c>
      <c r="N70" s="14">
        <f t="shared" si="31"/>
        <v>10</v>
      </c>
      <c r="O70" s="14">
        <f t="shared" si="31"/>
        <v>10</v>
      </c>
      <c r="P70" s="14">
        <f t="shared" si="31"/>
        <v>10</v>
      </c>
      <c r="Q70" s="14">
        <f t="shared" si="31"/>
        <v>6.6382978723404253</v>
      </c>
      <c r="R70" s="16">
        <f t="shared" si="31"/>
        <v>8.6595744680851059</v>
      </c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800"/>
      <c r="B71" s="802"/>
      <c r="C71" s="845"/>
      <c r="D71" s="847"/>
      <c r="E71" s="17" t="s">
        <v>23</v>
      </c>
      <c r="F71" s="18">
        <f t="shared" ref="F71:R71" si="32">(F67/$R66)*$D66</f>
        <v>0.58510638297872342</v>
      </c>
      <c r="G71" s="19">
        <f t="shared" si="32"/>
        <v>0.8085106382978724</v>
      </c>
      <c r="H71" s="19">
        <f t="shared" si="32"/>
        <v>0.8085106382978724</v>
      </c>
      <c r="I71" s="19">
        <f t="shared" si="32"/>
        <v>0.51063829787234039</v>
      </c>
      <c r="J71" s="19">
        <f t="shared" si="32"/>
        <v>0.63829787234042545</v>
      </c>
      <c r="K71" s="20">
        <f t="shared" si="32"/>
        <v>0.96808510638297873</v>
      </c>
      <c r="L71" s="19">
        <f t="shared" si="32"/>
        <v>0.64539007092198575</v>
      </c>
      <c r="M71" s="19">
        <f t="shared" si="32"/>
        <v>0.46099290780141844</v>
      </c>
      <c r="N71" s="19">
        <f t="shared" si="32"/>
        <v>0.85106382978723405</v>
      </c>
      <c r="O71" s="19">
        <f t="shared" si="32"/>
        <v>0.93617021276595747</v>
      </c>
      <c r="P71" s="19">
        <f t="shared" si="32"/>
        <v>0.89361702127659581</v>
      </c>
      <c r="Q71" s="19">
        <f t="shared" si="32"/>
        <v>0.55319148936170204</v>
      </c>
      <c r="R71" s="21">
        <f t="shared" si="32"/>
        <v>8.6595744680851059</v>
      </c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22"/>
      <c r="B72" s="23"/>
      <c r="C72" s="24"/>
      <c r="D72" s="23"/>
      <c r="E72" s="25"/>
      <c r="F72" s="26"/>
      <c r="G72" s="27"/>
      <c r="H72" s="27"/>
      <c r="I72" s="27"/>
      <c r="J72" s="27"/>
      <c r="K72" s="28"/>
      <c r="L72" s="27"/>
      <c r="M72" s="27"/>
      <c r="N72" s="27"/>
      <c r="O72" s="27"/>
      <c r="P72" s="27"/>
      <c r="Q72" s="27"/>
      <c r="R72" s="29"/>
      <c r="S72" s="1"/>
      <c r="T72" s="1"/>
      <c r="U72" s="1"/>
      <c r="V72" s="1"/>
      <c r="W72" s="1"/>
      <c r="X72" s="1"/>
      <c r="Y72" s="1"/>
      <c r="Z72" s="1"/>
    </row>
    <row r="73" spans="1:26" ht="14.45" customHeight="1" thickBot="1" x14ac:dyDescent="0.3">
      <c r="A73" s="812" t="s">
        <v>50</v>
      </c>
      <c r="B73" s="814">
        <v>9</v>
      </c>
      <c r="C73" s="825" t="s">
        <v>27</v>
      </c>
      <c r="D73" s="819">
        <v>10</v>
      </c>
      <c r="E73" s="30" t="s">
        <v>18</v>
      </c>
      <c r="F73" s="31">
        <v>0</v>
      </c>
      <c r="G73" s="32">
        <v>0</v>
      </c>
      <c r="H73" s="32">
        <v>0</v>
      </c>
      <c r="I73" s="32">
        <v>0</v>
      </c>
      <c r="J73" s="32">
        <v>0</v>
      </c>
      <c r="K73" s="33">
        <v>1</v>
      </c>
      <c r="L73" s="32">
        <v>2</v>
      </c>
      <c r="M73" s="32">
        <v>0</v>
      </c>
      <c r="N73" s="32">
        <v>2</v>
      </c>
      <c r="O73" s="32">
        <v>0</v>
      </c>
      <c r="P73" s="32">
        <v>0</v>
      </c>
      <c r="Q73" s="32">
        <v>0</v>
      </c>
      <c r="R73" s="34">
        <f>SUM(F73:Q73)</f>
        <v>5</v>
      </c>
      <c r="S73" s="1"/>
      <c r="T73" s="1"/>
      <c r="U73" s="1"/>
      <c r="V73" s="1"/>
      <c r="W73" s="1"/>
      <c r="X73" s="1"/>
      <c r="Y73" s="1"/>
      <c r="Z73" s="1"/>
    </row>
    <row r="74" spans="1:26" ht="15.75" customHeight="1" thickBot="1" x14ac:dyDescent="0.3">
      <c r="A74" s="812"/>
      <c r="B74" s="814"/>
      <c r="C74" s="840"/>
      <c r="D74" s="842"/>
      <c r="E74" s="36" t="s">
        <v>19</v>
      </c>
      <c r="F74" s="381">
        <v>0</v>
      </c>
      <c r="G74" s="382">
        <v>0</v>
      </c>
      <c r="H74" s="382">
        <v>0</v>
      </c>
      <c r="I74" s="382">
        <v>0</v>
      </c>
      <c r="J74" s="382">
        <v>1</v>
      </c>
      <c r="K74" s="606">
        <v>2</v>
      </c>
      <c r="L74" s="630">
        <v>0</v>
      </c>
      <c r="M74" s="631">
        <v>0</v>
      </c>
      <c r="N74" s="632">
        <v>1</v>
      </c>
      <c r="O74" s="564">
        <v>1</v>
      </c>
      <c r="P74" s="564">
        <v>2</v>
      </c>
      <c r="Q74" s="564">
        <v>0</v>
      </c>
      <c r="R74" s="566">
        <f>SUM(F74:Q74)</f>
        <v>7</v>
      </c>
      <c r="S74" s="51"/>
    </row>
    <row r="75" spans="1:26" x14ac:dyDescent="0.25">
      <c r="A75" s="812"/>
      <c r="B75" s="814"/>
      <c r="C75" s="840"/>
      <c r="D75" s="842"/>
      <c r="E75" s="36" t="s">
        <v>20</v>
      </c>
      <c r="F75" s="37">
        <f t="shared" ref="F75:R75" si="33">IF(F73=0,1,F74/F73)</f>
        <v>1</v>
      </c>
      <c r="G75" s="38">
        <f t="shared" si="33"/>
        <v>1</v>
      </c>
      <c r="H75" s="38">
        <f t="shared" si="33"/>
        <v>1</v>
      </c>
      <c r="I75" s="38">
        <f t="shared" si="33"/>
        <v>1</v>
      </c>
      <c r="J75" s="38">
        <f t="shared" si="33"/>
        <v>1</v>
      </c>
      <c r="K75" s="39">
        <f t="shared" si="33"/>
        <v>2</v>
      </c>
      <c r="L75" s="38">
        <f t="shared" si="33"/>
        <v>0</v>
      </c>
      <c r="M75" s="38">
        <f t="shared" si="33"/>
        <v>1</v>
      </c>
      <c r="N75" s="38">
        <f t="shared" si="33"/>
        <v>0.5</v>
      </c>
      <c r="O75" s="38">
        <f t="shared" si="33"/>
        <v>1</v>
      </c>
      <c r="P75" s="38">
        <f t="shared" si="33"/>
        <v>1</v>
      </c>
      <c r="Q75" s="38">
        <f t="shared" si="33"/>
        <v>1</v>
      </c>
      <c r="R75" s="40">
        <f t="shared" si="33"/>
        <v>1.4</v>
      </c>
      <c r="S75" s="51"/>
    </row>
    <row r="76" spans="1:26" x14ac:dyDescent="0.25">
      <c r="A76" s="812"/>
      <c r="B76" s="814"/>
      <c r="C76" s="840"/>
      <c r="D76" s="842"/>
      <c r="E76" s="36" t="s">
        <v>21</v>
      </c>
      <c r="F76" s="41">
        <f t="shared" ref="F76:J76" si="34">IF(F73=1,0,$D73)</f>
        <v>10</v>
      </c>
      <c r="G76" s="42">
        <f t="shared" si="34"/>
        <v>10</v>
      </c>
      <c r="H76" s="42">
        <f t="shared" si="34"/>
        <v>10</v>
      </c>
      <c r="I76" s="42">
        <f t="shared" si="34"/>
        <v>10</v>
      </c>
      <c r="J76" s="42">
        <f t="shared" si="34"/>
        <v>10</v>
      </c>
      <c r="K76" s="42">
        <f>IF(K73=0,0,$D73)</f>
        <v>10</v>
      </c>
      <c r="L76" s="42">
        <f>IF(L73=1,0,$D73)</f>
        <v>10</v>
      </c>
      <c r="M76" s="42">
        <f>IF(M73=1,1,$D73)</f>
        <v>10</v>
      </c>
      <c r="N76" s="42">
        <f>IF(N73=1,0,$D73)</f>
        <v>10</v>
      </c>
      <c r="O76" s="42">
        <f>IF(O73=1,1,$D73)</f>
        <v>10</v>
      </c>
      <c r="P76" s="42">
        <f>IF(P73=1,0,$D73)</f>
        <v>10</v>
      </c>
      <c r="Q76" s="42">
        <f>IF(Q73=1,0,$D73)</f>
        <v>10</v>
      </c>
      <c r="R76" s="44">
        <f>IF(R73=0,0,$D73)</f>
        <v>10</v>
      </c>
      <c r="S76" s="51"/>
    </row>
    <row r="77" spans="1:26" x14ac:dyDescent="0.25">
      <c r="A77" s="812"/>
      <c r="B77" s="814"/>
      <c r="C77" s="840"/>
      <c r="D77" s="842"/>
      <c r="E77" s="36" t="s">
        <v>22</v>
      </c>
      <c r="F77" s="41">
        <f t="shared" ref="F77:R77" si="35">IF(F75&gt;1,$D73,F75*$D73)</f>
        <v>10</v>
      </c>
      <c r="G77" s="42">
        <f t="shared" si="35"/>
        <v>10</v>
      </c>
      <c r="H77" s="42">
        <f t="shared" si="35"/>
        <v>10</v>
      </c>
      <c r="I77" s="42">
        <f t="shared" si="35"/>
        <v>10</v>
      </c>
      <c r="J77" s="42">
        <f t="shared" si="35"/>
        <v>10</v>
      </c>
      <c r="K77" s="43">
        <f t="shared" si="35"/>
        <v>10</v>
      </c>
      <c r="L77" s="42">
        <f t="shared" si="35"/>
        <v>0</v>
      </c>
      <c r="M77" s="42">
        <f t="shared" si="35"/>
        <v>10</v>
      </c>
      <c r="N77" s="42">
        <f t="shared" si="35"/>
        <v>5</v>
      </c>
      <c r="O77" s="42">
        <f t="shared" si="35"/>
        <v>10</v>
      </c>
      <c r="P77" s="42">
        <f t="shared" si="35"/>
        <v>10</v>
      </c>
      <c r="Q77" s="42">
        <f t="shared" si="35"/>
        <v>10</v>
      </c>
      <c r="R77" s="44">
        <f t="shared" si="35"/>
        <v>10</v>
      </c>
    </row>
    <row r="78" spans="1:26" x14ac:dyDescent="0.25">
      <c r="A78" s="812"/>
      <c r="B78" s="814"/>
      <c r="C78" s="841"/>
      <c r="D78" s="843"/>
      <c r="E78" s="45" t="s">
        <v>23</v>
      </c>
      <c r="F78" s="46">
        <f t="shared" ref="F78:R78" si="36">(F74/$R73)*$D73</f>
        <v>0</v>
      </c>
      <c r="G78" s="47">
        <f t="shared" si="36"/>
        <v>0</v>
      </c>
      <c r="H78" s="47">
        <f t="shared" si="36"/>
        <v>0</v>
      </c>
      <c r="I78" s="47">
        <f t="shared" si="36"/>
        <v>0</v>
      </c>
      <c r="J78" s="47">
        <f t="shared" si="36"/>
        <v>2</v>
      </c>
      <c r="K78" s="48">
        <f t="shared" si="36"/>
        <v>4</v>
      </c>
      <c r="L78" s="47">
        <f t="shared" si="36"/>
        <v>0</v>
      </c>
      <c r="M78" s="47">
        <f t="shared" si="36"/>
        <v>0</v>
      </c>
      <c r="N78" s="47">
        <f t="shared" si="36"/>
        <v>2</v>
      </c>
      <c r="O78" s="47">
        <f t="shared" si="36"/>
        <v>2</v>
      </c>
      <c r="P78" s="47">
        <f t="shared" si="36"/>
        <v>4</v>
      </c>
      <c r="Q78" s="47">
        <f t="shared" si="36"/>
        <v>0</v>
      </c>
      <c r="R78" s="49">
        <f t="shared" si="36"/>
        <v>14</v>
      </c>
    </row>
    <row r="79" spans="1:26" x14ac:dyDescent="0.25">
      <c r="A79" s="22"/>
      <c r="B79" s="23"/>
      <c r="C79" s="24"/>
      <c r="D79" s="23"/>
      <c r="E79" s="25"/>
      <c r="F79" s="26"/>
      <c r="G79" s="27"/>
      <c r="H79" s="27"/>
      <c r="I79" s="27"/>
      <c r="J79" s="27"/>
      <c r="K79" s="28"/>
      <c r="L79" s="27"/>
      <c r="M79" s="27"/>
      <c r="N79" s="27"/>
      <c r="O79" s="27"/>
      <c r="P79" s="27"/>
      <c r="Q79" s="27"/>
      <c r="R79" s="29"/>
    </row>
    <row r="80" spans="1:26" x14ac:dyDescent="0.25">
      <c r="A80" s="22"/>
      <c r="B80" s="23"/>
      <c r="C80" s="24"/>
      <c r="D80" s="23"/>
      <c r="E80" s="25"/>
      <c r="F80" s="26"/>
      <c r="G80" s="27"/>
      <c r="H80" s="27"/>
      <c r="I80" s="27"/>
      <c r="J80" s="27"/>
      <c r="K80" s="28"/>
      <c r="L80" s="27"/>
      <c r="M80" s="27"/>
      <c r="N80" s="27"/>
      <c r="O80" s="27"/>
      <c r="P80" s="27"/>
      <c r="Q80" s="27"/>
      <c r="R80" s="29"/>
    </row>
    <row r="81" spans="1:18" ht="15.75" customHeight="1" x14ac:dyDescent="0.25">
      <c r="A81" s="22" t="s">
        <v>28</v>
      </c>
      <c r="B81" s="52"/>
      <c r="C81" s="827" t="s">
        <v>29</v>
      </c>
      <c r="D81" s="53">
        <f>D16+D23+D30+D45+D52+D59+D37+D66+D73</f>
        <v>100</v>
      </c>
      <c r="E81" s="25" t="s">
        <v>30</v>
      </c>
      <c r="F81" s="54">
        <f t="shared" ref="F81:R81" si="37">F64+F57+F50+F42+F35+F28+F21+F71+F78</f>
        <v>7.169003581459255</v>
      </c>
      <c r="G81" s="29">
        <f t="shared" si="37"/>
        <v>6.7588608282313958</v>
      </c>
      <c r="H81" s="29">
        <f t="shared" si="37"/>
        <v>7.6007273207923332</v>
      </c>
      <c r="I81" s="29">
        <f t="shared" si="37"/>
        <v>7.5534861136368221</v>
      </c>
      <c r="J81" s="29">
        <f t="shared" si="37"/>
        <v>9.2724443585702438</v>
      </c>
      <c r="K81" s="29">
        <f t="shared" si="37"/>
        <v>12.446660209263639</v>
      </c>
      <c r="L81" s="54">
        <f t="shared" si="37"/>
        <v>8.0749504539545907</v>
      </c>
      <c r="M81" s="29">
        <f t="shared" si="37"/>
        <v>7.1896590204953084</v>
      </c>
      <c r="N81" s="29">
        <f t="shared" si="37"/>
        <v>9.5931400406134451</v>
      </c>
      <c r="O81" s="29">
        <f t="shared" si="37"/>
        <v>10.202680579970767</v>
      </c>
      <c r="P81" s="29">
        <f t="shared" si="37"/>
        <v>12.689001240966371</v>
      </c>
      <c r="Q81" s="29">
        <f t="shared" si="37"/>
        <v>5.6865248226950351</v>
      </c>
      <c r="R81" s="29">
        <f t="shared" si="37"/>
        <v>104.23713857064922</v>
      </c>
    </row>
    <row r="82" spans="1:18" x14ac:dyDescent="0.25">
      <c r="A82" s="828" t="s">
        <v>31</v>
      </c>
      <c r="B82" s="828"/>
      <c r="C82" s="827"/>
      <c r="D82" s="52"/>
      <c r="E82" s="25" t="s">
        <v>32</v>
      </c>
      <c r="F82" s="55">
        <f t="shared" ref="F82:R82" si="38">F81/$D81</f>
        <v>7.1690035814592545E-2</v>
      </c>
      <c r="G82" s="56">
        <f t="shared" si="38"/>
        <v>6.7588608282313958E-2</v>
      </c>
      <c r="H82" s="56">
        <f t="shared" si="38"/>
        <v>7.6007273207923332E-2</v>
      </c>
      <c r="I82" s="56">
        <f t="shared" si="38"/>
        <v>7.5534861136368217E-2</v>
      </c>
      <c r="J82" s="56">
        <f t="shared" si="38"/>
        <v>9.2724443585702435E-2</v>
      </c>
      <c r="K82" s="57">
        <f t="shared" si="38"/>
        <v>0.12446660209263639</v>
      </c>
      <c r="L82" s="56">
        <f t="shared" si="38"/>
        <v>8.0749504539545908E-2</v>
      </c>
      <c r="M82" s="56">
        <f t="shared" si="38"/>
        <v>7.1896590204953079E-2</v>
      </c>
      <c r="N82" s="56">
        <f t="shared" si="38"/>
        <v>9.5931400406134446E-2</v>
      </c>
      <c r="O82" s="56">
        <f t="shared" si="38"/>
        <v>0.10202680579970767</v>
      </c>
      <c r="P82" s="56">
        <f t="shared" si="38"/>
        <v>0.12689001240966372</v>
      </c>
      <c r="Q82" s="56">
        <f t="shared" si="38"/>
        <v>5.6865248226950355E-2</v>
      </c>
      <c r="R82" s="56">
        <f t="shared" si="38"/>
        <v>1.0423713857064922</v>
      </c>
    </row>
    <row r="83" spans="1:18" x14ac:dyDescent="0.25">
      <c r="A83" s="22"/>
      <c r="B83" s="52"/>
      <c r="C83" s="58"/>
      <c r="D83" s="52"/>
      <c r="E83" s="25"/>
      <c r="F83" s="26"/>
      <c r="G83" s="27"/>
      <c r="H83" s="27"/>
      <c r="I83" s="27"/>
      <c r="J83" s="27"/>
      <c r="K83" s="28"/>
      <c r="L83" s="27"/>
      <c r="M83" s="27"/>
      <c r="N83" s="27"/>
      <c r="O83" s="27"/>
      <c r="P83" s="27"/>
      <c r="Q83" s="27"/>
      <c r="R83" s="27"/>
    </row>
    <row r="84" spans="1:18" x14ac:dyDescent="0.25">
      <c r="A84" s="22"/>
      <c r="B84" s="52"/>
      <c r="C84" s="1"/>
      <c r="D84" s="59">
        <f>D16+D23+D30+D45+D52+D59+D37+D66+D73</f>
        <v>100</v>
      </c>
      <c r="E84" s="60" t="s">
        <v>33</v>
      </c>
      <c r="F84" s="61">
        <f>F62+F55+F48+F40+F33+F26+F19+F69+F76</f>
        <v>100</v>
      </c>
      <c r="G84" s="61">
        <f t="shared" ref="G84:R84" si="39">G62+G55+G48+G40+G33+G26+G19+G69+G76</f>
        <v>100</v>
      </c>
      <c r="H84" s="61">
        <f t="shared" si="39"/>
        <v>100</v>
      </c>
      <c r="I84" s="61">
        <f t="shared" si="39"/>
        <v>100</v>
      </c>
      <c r="J84" s="61">
        <f t="shared" si="39"/>
        <v>100</v>
      </c>
      <c r="K84" s="61">
        <f t="shared" si="39"/>
        <v>100</v>
      </c>
      <c r="L84" s="61">
        <f t="shared" si="39"/>
        <v>100</v>
      </c>
      <c r="M84" s="61">
        <f t="shared" si="39"/>
        <v>100</v>
      </c>
      <c r="N84" s="61">
        <f t="shared" si="39"/>
        <v>100</v>
      </c>
      <c r="O84" s="61">
        <f t="shared" si="39"/>
        <v>100</v>
      </c>
      <c r="P84" s="61">
        <f t="shared" si="39"/>
        <v>100</v>
      </c>
      <c r="Q84" s="61">
        <f t="shared" si="39"/>
        <v>100</v>
      </c>
      <c r="R84" s="61">
        <f t="shared" si="39"/>
        <v>100</v>
      </c>
    </row>
    <row r="85" spans="1:18" x14ac:dyDescent="0.25">
      <c r="A85" s="22"/>
      <c r="B85" s="52"/>
      <c r="C85" s="1"/>
      <c r="D85" s="59" t="s">
        <v>34</v>
      </c>
      <c r="E85" s="60" t="s">
        <v>35</v>
      </c>
      <c r="F85" s="61">
        <f t="shared" ref="F85:R85" si="40">F63+F56+F49+F41+F34+F27+F20+F70+F77</f>
        <v>90.187943262411338</v>
      </c>
      <c r="G85" s="61">
        <f t="shared" si="40"/>
        <v>88.827127659574472</v>
      </c>
      <c r="H85" s="61">
        <f t="shared" si="40"/>
        <v>96.102127659574478</v>
      </c>
      <c r="I85" s="61">
        <f t="shared" si="40"/>
        <v>96.127659574468083</v>
      </c>
      <c r="J85" s="61">
        <f t="shared" si="40"/>
        <v>92.659574468085111</v>
      </c>
      <c r="K85" s="61">
        <f t="shared" si="40"/>
        <v>100</v>
      </c>
      <c r="L85" s="61">
        <f t="shared" si="40"/>
        <v>76.344680851063828</v>
      </c>
      <c r="M85" s="61">
        <f t="shared" si="40"/>
        <v>92.198581560283699</v>
      </c>
      <c r="N85" s="61">
        <f t="shared" si="40"/>
        <v>91</v>
      </c>
      <c r="O85" s="61">
        <f t="shared" si="40"/>
        <v>100</v>
      </c>
      <c r="P85" s="61">
        <f t="shared" si="40"/>
        <v>94.957264957264954</v>
      </c>
      <c r="Q85" s="61">
        <f t="shared" si="40"/>
        <v>66.638297872340416</v>
      </c>
      <c r="R85" s="61">
        <f t="shared" si="40"/>
        <v>97.924175607686252</v>
      </c>
    </row>
    <row r="86" spans="1:18" ht="15.75" thickBot="1" x14ac:dyDescent="0.3">
      <c r="A86" s="22"/>
      <c r="B86" s="52"/>
      <c r="C86" s="1"/>
      <c r="D86" s="59" t="s">
        <v>36</v>
      </c>
      <c r="E86" s="60" t="s">
        <v>37</v>
      </c>
      <c r="F86" s="62">
        <f t="shared" ref="F86:R86" si="41">F85/F84</f>
        <v>0.90187943262411341</v>
      </c>
      <c r="G86" s="63">
        <f t="shared" si="41"/>
        <v>0.88827127659574467</v>
      </c>
      <c r="H86" s="63">
        <f t="shared" si="41"/>
        <v>0.96102127659574477</v>
      </c>
      <c r="I86" s="63">
        <f t="shared" si="41"/>
        <v>0.96127659574468083</v>
      </c>
      <c r="J86" s="63">
        <f t="shared" si="41"/>
        <v>0.92659574468085115</v>
      </c>
      <c r="K86" s="64">
        <f t="shared" si="41"/>
        <v>1</v>
      </c>
      <c r="L86" s="63">
        <f t="shared" si="41"/>
        <v>0.76344680851063829</v>
      </c>
      <c r="M86" s="63">
        <f t="shared" si="41"/>
        <v>0.92198581560283699</v>
      </c>
      <c r="N86" s="63">
        <f t="shared" si="41"/>
        <v>0.91</v>
      </c>
      <c r="O86" s="63">
        <f t="shared" si="41"/>
        <v>1</v>
      </c>
      <c r="P86" s="63">
        <f t="shared" si="41"/>
        <v>0.94957264957264953</v>
      </c>
      <c r="Q86" s="63">
        <f t="shared" si="41"/>
        <v>0.66638297872340413</v>
      </c>
      <c r="R86" s="63">
        <f t="shared" si="41"/>
        <v>0.97924175607686248</v>
      </c>
    </row>
    <row r="87" spans="1:18" ht="15.75" thickBot="1" x14ac:dyDescent="0.3">
      <c r="A87" s="51"/>
      <c r="B87" s="65"/>
      <c r="D87" s="65"/>
      <c r="E87" s="66" t="s">
        <v>38</v>
      </c>
      <c r="F87" s="595">
        <f t="shared" ref="F87:R87" si="42">(F63+F56+F49+F41+F34+F27+F20+F70+F77)/100</f>
        <v>0.90187943262411341</v>
      </c>
      <c r="G87" s="595">
        <f t="shared" si="42"/>
        <v>0.88827127659574467</v>
      </c>
      <c r="H87" s="595">
        <f t="shared" si="42"/>
        <v>0.96102127659574477</v>
      </c>
      <c r="I87" s="595">
        <f t="shared" si="42"/>
        <v>0.96127659574468083</v>
      </c>
      <c r="J87" s="595">
        <f t="shared" si="42"/>
        <v>0.92659574468085115</v>
      </c>
      <c r="K87" s="595">
        <f t="shared" si="42"/>
        <v>1</v>
      </c>
      <c r="L87" s="786">
        <f t="shared" si="42"/>
        <v>0.76344680851063829</v>
      </c>
      <c r="M87" s="595">
        <f t="shared" si="42"/>
        <v>0.92198581560283699</v>
      </c>
      <c r="N87" s="595">
        <f t="shared" si="42"/>
        <v>0.91</v>
      </c>
      <c r="O87" s="595">
        <f t="shared" si="42"/>
        <v>1</v>
      </c>
      <c r="P87" s="595">
        <f t="shared" si="42"/>
        <v>0.94957264957264953</v>
      </c>
      <c r="Q87" s="786">
        <f t="shared" si="42"/>
        <v>0.66638297872340413</v>
      </c>
      <c r="R87" s="595">
        <f t="shared" si="42"/>
        <v>0.97924175607686248</v>
      </c>
    </row>
    <row r="88" spans="1:18" ht="15.75" customHeight="1" thickBot="1" x14ac:dyDescent="0.3">
      <c r="A88" s="51"/>
      <c r="B88" s="65"/>
      <c r="D88" s="65"/>
      <c r="E88" s="67"/>
      <c r="F88" s="830">
        <f>SUM(F87+G87+H87)/3</f>
        <v>0.91705732860520095</v>
      </c>
      <c r="G88" s="831"/>
      <c r="H88" s="833"/>
      <c r="I88" s="834">
        <f>SUM(I87+J87+K87)/3</f>
        <v>0.96262411347517729</v>
      </c>
      <c r="J88" s="831"/>
      <c r="K88" s="833"/>
      <c r="L88" s="834">
        <f>SUM(L87+M87+N87)/3</f>
        <v>0.8651442080378251</v>
      </c>
      <c r="M88" s="831"/>
      <c r="N88" s="832"/>
      <c r="O88" s="830">
        <f>SUM(O87+P87+Q87)/3</f>
        <v>0.87198520943201796</v>
      </c>
      <c r="P88" s="831"/>
      <c r="Q88" s="832"/>
      <c r="R88" s="68" t="s">
        <v>39</v>
      </c>
    </row>
    <row r="89" spans="1:18" x14ac:dyDescent="0.25">
      <c r="A89" s="51"/>
      <c r="B89" s="65"/>
      <c r="D89" s="65"/>
      <c r="E89" s="51"/>
      <c r="F89" s="838" t="s">
        <v>40</v>
      </c>
      <c r="G89" s="838"/>
      <c r="H89" s="838"/>
      <c r="I89" s="838" t="s">
        <v>41</v>
      </c>
      <c r="J89" s="838"/>
      <c r="K89" s="838"/>
      <c r="L89" s="838" t="s">
        <v>42</v>
      </c>
      <c r="M89" s="838"/>
      <c r="N89" s="838"/>
      <c r="O89" s="838" t="s">
        <v>43</v>
      </c>
      <c r="P89" s="838"/>
      <c r="Q89" s="838"/>
      <c r="R89" s="570"/>
    </row>
    <row r="90" spans="1:18" x14ac:dyDescent="0.25">
      <c r="A90" s="69"/>
      <c r="B90" s="70"/>
      <c r="C90" s="71"/>
      <c r="D90" s="70"/>
      <c r="E90" s="72"/>
      <c r="F90" s="70"/>
      <c r="G90" s="70"/>
      <c r="H90" s="70"/>
      <c r="I90" s="70"/>
      <c r="J90" s="70"/>
      <c r="K90" s="70"/>
      <c r="L90" s="73"/>
      <c r="M90" s="73"/>
      <c r="N90" s="73"/>
      <c r="O90" s="73"/>
      <c r="P90" s="73"/>
      <c r="Q90" s="73"/>
      <c r="R90" s="70"/>
    </row>
    <row r="91" spans="1:18" x14ac:dyDescent="0.25">
      <c r="A91" s="69"/>
      <c r="B91" s="70"/>
      <c r="C91" s="35"/>
      <c r="D91" s="74"/>
      <c r="E91" s="75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</row>
    <row r="92" spans="1:18" x14ac:dyDescent="0.25">
      <c r="A92" s="69"/>
      <c r="B92" s="70"/>
      <c r="C92" s="35"/>
      <c r="D92" s="74"/>
      <c r="E92" s="75"/>
      <c r="F92" s="76"/>
      <c r="G92" s="849"/>
      <c r="H92" s="849"/>
      <c r="I92" s="849"/>
      <c r="J92" s="849"/>
      <c r="K92" s="849"/>
      <c r="L92" s="849"/>
      <c r="M92" s="849"/>
      <c r="N92" s="76"/>
      <c r="O92" s="76"/>
      <c r="P92" s="76"/>
      <c r="Q92" s="76"/>
      <c r="R92" s="76"/>
    </row>
    <row r="93" spans="1:18" x14ac:dyDescent="0.25">
      <c r="A93" s="69"/>
      <c r="B93" s="70"/>
      <c r="C93" s="35"/>
      <c r="D93" s="74"/>
      <c r="E93" s="75"/>
      <c r="F93" s="77"/>
      <c r="G93" s="849"/>
      <c r="H93" s="849"/>
      <c r="I93" s="849"/>
      <c r="J93" s="849"/>
      <c r="K93" s="849"/>
      <c r="L93" s="849"/>
      <c r="M93" s="849"/>
      <c r="N93" s="77"/>
      <c r="O93" s="77"/>
      <c r="P93" s="77"/>
      <c r="Q93" s="77"/>
      <c r="R93" s="77"/>
    </row>
    <row r="94" spans="1:18" x14ac:dyDescent="0.25">
      <c r="A94" s="69"/>
      <c r="B94" s="70"/>
      <c r="C94" s="35"/>
      <c r="D94" s="78"/>
      <c r="E94" s="79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</row>
    <row r="95" spans="1:18" ht="15.75" customHeight="1" x14ac:dyDescent="0.25">
      <c r="A95" s="69"/>
      <c r="B95" s="70"/>
      <c r="C95" s="35"/>
      <c r="D95" s="70"/>
      <c r="E95" s="81"/>
      <c r="F95" s="839"/>
      <c r="G95" s="839"/>
      <c r="H95" s="839"/>
      <c r="I95" s="839"/>
      <c r="J95" s="839"/>
      <c r="K95" s="839"/>
      <c r="L95" s="839"/>
      <c r="M95" s="839"/>
      <c r="N95" s="839"/>
      <c r="O95" s="839"/>
      <c r="P95" s="839"/>
      <c r="Q95" s="839"/>
      <c r="R95" s="82"/>
    </row>
    <row r="96" spans="1:18" ht="15.75" customHeight="1" x14ac:dyDescent="0.25">
      <c r="A96" s="81"/>
      <c r="B96" s="81"/>
      <c r="C96" s="81"/>
      <c r="D96" s="81"/>
      <c r="E96" s="81"/>
      <c r="F96" s="837"/>
      <c r="G96" s="837"/>
      <c r="H96" s="837"/>
      <c r="I96" s="837"/>
      <c r="J96" s="837"/>
      <c r="K96" s="837"/>
      <c r="L96" s="837"/>
      <c r="M96" s="837"/>
      <c r="N96" s="837"/>
      <c r="O96" s="837"/>
      <c r="P96" s="837"/>
      <c r="Q96" s="837"/>
      <c r="R96" s="70"/>
    </row>
    <row r="99" spans="1:26" x14ac:dyDescent="0.25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</row>
    <row r="100" spans="1:26" x14ac:dyDescent="0.25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829"/>
      <c r="M100" s="829"/>
      <c r="N100" s="829"/>
      <c r="O100" s="829"/>
      <c r="P100" s="829"/>
      <c r="Q100" s="829"/>
      <c r="R100" s="73"/>
    </row>
    <row r="101" spans="1:26" x14ac:dyDescent="0.25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7"/>
      <c r="M101" s="188"/>
      <c r="N101" s="187"/>
      <c r="O101" s="188"/>
      <c r="P101" s="187"/>
      <c r="Q101" s="188"/>
      <c r="R101" s="83"/>
    </row>
    <row r="102" spans="1:26" x14ac:dyDescent="0.25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7"/>
      <c r="M102" s="188"/>
      <c r="N102" s="187"/>
      <c r="O102" s="188"/>
      <c r="P102" s="187"/>
      <c r="Q102" s="188"/>
      <c r="R102" s="70"/>
    </row>
    <row r="103" spans="1:26" x14ac:dyDescent="0.25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7"/>
      <c r="M103" s="188"/>
      <c r="N103" s="187"/>
      <c r="O103" s="188"/>
      <c r="P103" s="187"/>
      <c r="Q103" s="188"/>
      <c r="R103" s="76"/>
    </row>
    <row r="104" spans="1:26" x14ac:dyDescent="0.25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7"/>
      <c r="M104" s="188"/>
      <c r="N104" s="187"/>
      <c r="O104" s="188"/>
      <c r="P104" s="187"/>
      <c r="Q104" s="188"/>
      <c r="R104" s="76"/>
    </row>
    <row r="105" spans="1:26" x14ac:dyDescent="0.25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7"/>
      <c r="M105" s="188"/>
      <c r="N105" s="187"/>
      <c r="O105" s="188"/>
      <c r="P105" s="187"/>
      <c r="Q105" s="188"/>
      <c r="R105" s="77"/>
    </row>
    <row r="106" spans="1:26" x14ac:dyDescent="0.25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7"/>
      <c r="M106" s="188"/>
      <c r="N106" s="187"/>
      <c r="O106" s="188"/>
      <c r="P106" s="187"/>
      <c r="Q106" s="188"/>
      <c r="R106" s="84"/>
    </row>
    <row r="107" spans="1:26" x14ac:dyDescent="0.25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7"/>
      <c r="M107" s="188"/>
      <c r="N107" s="187"/>
      <c r="O107" s="188"/>
      <c r="P107" s="186"/>
      <c r="Q107" s="186"/>
      <c r="R107" s="82"/>
    </row>
    <row r="108" spans="1:26" ht="15.75" customHeight="1" x14ac:dyDescent="0.25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7"/>
      <c r="M108" s="188"/>
      <c r="N108" s="187"/>
      <c r="O108" s="188"/>
      <c r="P108" s="186"/>
      <c r="Q108" s="186"/>
      <c r="R108" s="70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7"/>
      <c r="M109" s="188"/>
      <c r="N109" s="187"/>
      <c r="O109" s="188"/>
      <c r="P109" s="186"/>
      <c r="Q109" s="186"/>
      <c r="R109" s="8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7"/>
      <c r="M110" s="188"/>
      <c r="N110" s="187"/>
      <c r="O110" s="188"/>
      <c r="P110" s="186"/>
      <c r="Q110" s="186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7"/>
      <c r="M111" s="188"/>
      <c r="N111" s="187"/>
      <c r="O111" s="188"/>
      <c r="P111" s="186"/>
      <c r="Q111" s="186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7"/>
      <c r="M112" s="188"/>
      <c r="N112" s="187"/>
      <c r="O112" s="188"/>
      <c r="P112" s="186"/>
      <c r="Q112" s="186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9"/>
      <c r="M113" s="186"/>
      <c r="N113" s="190"/>
      <c r="O113" s="186"/>
      <c r="P113" s="190"/>
      <c r="Q113" s="186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91"/>
      <c r="M114" s="186"/>
      <c r="N114" s="189"/>
      <c r="O114" s="186"/>
      <c r="P114" s="189"/>
      <c r="Q114" s="186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</row>
    <row r="116" spans="1:26" x14ac:dyDescent="0.25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</row>
    <row r="117" spans="1:26" x14ac:dyDescent="0.25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</row>
    <row r="118" spans="1:26" x14ac:dyDescent="0.25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</row>
    <row r="119" spans="1:26" x14ac:dyDescent="0.25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</row>
    <row r="120" spans="1:26" x14ac:dyDescent="0.25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</row>
    <row r="121" spans="1:26" x14ac:dyDescent="0.25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</row>
    <row r="122" spans="1:26" x14ac:dyDescent="0.25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</row>
    <row r="123" spans="1:26" x14ac:dyDescent="0.25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92"/>
      <c r="O123" s="186"/>
      <c r="P123" s="186"/>
      <c r="Q123" s="186"/>
    </row>
    <row r="124" spans="1:26" x14ac:dyDescent="0.25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</row>
    <row r="125" spans="1:26" x14ac:dyDescent="0.25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</row>
    <row r="126" spans="1:26" x14ac:dyDescent="0.25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</row>
    <row r="127" spans="1:26" x14ac:dyDescent="0.25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</row>
    <row r="128" spans="1:26" x14ac:dyDescent="0.25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x14ac:dyDescent="0.25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0" spans="1:17" x14ac:dyDescent="0.25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</row>
    <row r="131" spans="1:17" x14ac:dyDescent="0.25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</row>
    <row r="132" spans="1:17" x14ac:dyDescent="0.25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</row>
    <row r="137" spans="1:17" x14ac:dyDescent="0.25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</row>
    <row r="138" spans="1:17" x14ac:dyDescent="0.25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829"/>
      <c r="M138" s="829"/>
      <c r="N138" s="829"/>
      <c r="O138" s="829"/>
      <c r="P138" s="829"/>
      <c r="Q138" s="829"/>
    </row>
    <row r="139" spans="1:17" x14ac:dyDescent="0.25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383"/>
      <c r="M139" s="272"/>
      <c r="N139" s="383"/>
      <c r="O139" s="272"/>
      <c r="P139" s="383"/>
      <c r="Q139" s="272"/>
    </row>
    <row r="140" spans="1:17" x14ac:dyDescent="0.25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383"/>
      <c r="M140" s="272"/>
      <c r="N140" s="383"/>
      <c r="O140" s="272"/>
      <c r="P140" s="383"/>
      <c r="Q140" s="272"/>
    </row>
    <row r="141" spans="1:17" x14ac:dyDescent="0.25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383"/>
      <c r="M141" s="272"/>
      <c r="N141" s="383"/>
      <c r="O141" s="272"/>
      <c r="P141" s="383"/>
      <c r="Q141" s="272"/>
    </row>
    <row r="142" spans="1:17" x14ac:dyDescent="0.25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383"/>
      <c r="M142" s="272"/>
      <c r="N142" s="383"/>
      <c r="O142" s="272"/>
      <c r="P142" s="383"/>
      <c r="Q142" s="272"/>
    </row>
    <row r="143" spans="1:17" x14ac:dyDescent="0.25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383"/>
      <c r="M143" s="272"/>
      <c r="N143" s="383"/>
      <c r="O143" s="272"/>
      <c r="P143" s="186"/>
      <c r="Q143" s="186"/>
    </row>
    <row r="144" spans="1:17" x14ac:dyDescent="0.25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383"/>
      <c r="M144" s="186"/>
      <c r="N144" s="383"/>
      <c r="O144" s="186"/>
      <c r="P144" s="186"/>
      <c r="Q144" s="186"/>
    </row>
    <row r="145" spans="1:17" x14ac:dyDescent="0.25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</row>
    <row r="146" spans="1:17" x14ac:dyDescent="0.25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</row>
    <row r="147" spans="1:17" x14ac:dyDescent="0.25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</row>
    <row r="148" spans="1:17" x14ac:dyDescent="0.25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</row>
    <row r="149" spans="1:17" x14ac:dyDescent="0.25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</row>
    <row r="150" spans="1:17" x14ac:dyDescent="0.25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</row>
    <row r="151" spans="1:17" x14ac:dyDescent="0.25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90"/>
      <c r="N151" s="190"/>
      <c r="P151" s="186"/>
      <c r="Q151" s="186"/>
    </row>
    <row r="152" spans="1:17" x14ac:dyDescent="0.25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91"/>
      <c r="N152" s="191"/>
      <c r="P152" s="186"/>
      <c r="Q152" s="186"/>
    </row>
    <row r="153" spans="1:17" x14ac:dyDescent="0.25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</row>
    <row r="154" spans="1:17" x14ac:dyDescent="0.25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</row>
    <row r="155" spans="1:17" x14ac:dyDescent="0.25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</row>
    <row r="156" spans="1:17" x14ac:dyDescent="0.25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</row>
    <row r="157" spans="1:17" x14ac:dyDescent="0.25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</row>
    <row r="158" spans="1:17" x14ac:dyDescent="0.25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</row>
    <row r="159" spans="1:17" x14ac:dyDescent="0.25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</row>
    <row r="160" spans="1:17" x14ac:dyDescent="0.25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</row>
    <row r="161" spans="1:17" x14ac:dyDescent="0.25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</row>
    <row r="162" spans="1:17" x14ac:dyDescent="0.25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</row>
    <row r="163" spans="1:17" x14ac:dyDescent="0.25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</row>
    <row r="164" spans="1:17" x14ac:dyDescent="0.25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</row>
    <row r="165" spans="1:17" x14ac:dyDescent="0.25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</row>
    <row r="166" spans="1:17" x14ac:dyDescent="0.25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</row>
    <row r="167" spans="1:17" x14ac:dyDescent="0.25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</row>
    <row r="168" spans="1:17" x14ac:dyDescent="0.25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</row>
    <row r="169" spans="1:17" x14ac:dyDescent="0.25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</row>
  </sheetData>
  <mergeCells count="84">
    <mergeCell ref="G92:M93"/>
    <mergeCell ref="A7:R9"/>
    <mergeCell ref="A13:R13"/>
    <mergeCell ref="A14:B15"/>
    <mergeCell ref="C14:C15"/>
    <mergeCell ref="D14:D15"/>
    <mergeCell ref="E14:E15"/>
    <mergeCell ref="F14:F15"/>
    <mergeCell ref="G14:G15"/>
    <mergeCell ref="H14:H15"/>
    <mergeCell ref="I14:I15"/>
    <mergeCell ref="P14:P15"/>
    <mergeCell ref="Q14:Q15"/>
    <mergeCell ref="R14:R15"/>
    <mergeCell ref="K14:K15"/>
    <mergeCell ref="L14:L15"/>
    <mergeCell ref="M14:M15"/>
    <mergeCell ref="N14:N15"/>
    <mergeCell ref="O14:O15"/>
    <mergeCell ref="A23:A28"/>
    <mergeCell ref="B23:B28"/>
    <mergeCell ref="C23:C28"/>
    <mergeCell ref="D23:D28"/>
    <mergeCell ref="A16:A21"/>
    <mergeCell ref="B16:B21"/>
    <mergeCell ref="C16:C21"/>
    <mergeCell ref="D16:D21"/>
    <mergeCell ref="J14:J15"/>
    <mergeCell ref="A30:A35"/>
    <mergeCell ref="B30:B35"/>
    <mergeCell ref="C30:C35"/>
    <mergeCell ref="D30:D35"/>
    <mergeCell ref="A37:A42"/>
    <mergeCell ref="B37:B42"/>
    <mergeCell ref="C37:C42"/>
    <mergeCell ref="D37:D42"/>
    <mergeCell ref="A45:A50"/>
    <mergeCell ref="B45:B50"/>
    <mergeCell ref="C45:C50"/>
    <mergeCell ref="D45:D50"/>
    <mergeCell ref="A52:A57"/>
    <mergeCell ref="B52:B57"/>
    <mergeCell ref="C52:C57"/>
    <mergeCell ref="D52:D57"/>
    <mergeCell ref="A59:A64"/>
    <mergeCell ref="B59:B64"/>
    <mergeCell ref="C59:C64"/>
    <mergeCell ref="D59:D64"/>
    <mergeCell ref="O88:Q88"/>
    <mergeCell ref="A66:A71"/>
    <mergeCell ref="B66:B71"/>
    <mergeCell ref="C66:C71"/>
    <mergeCell ref="D66:D71"/>
    <mergeCell ref="A73:A78"/>
    <mergeCell ref="B73:B78"/>
    <mergeCell ref="C73:C78"/>
    <mergeCell ref="D73:D78"/>
    <mergeCell ref="C81:C82"/>
    <mergeCell ref="A82:B82"/>
    <mergeCell ref="F88:H88"/>
    <mergeCell ref="I88:K88"/>
    <mergeCell ref="L88:N88"/>
    <mergeCell ref="P96:Q96"/>
    <mergeCell ref="F89:H89"/>
    <mergeCell ref="I89:K89"/>
    <mergeCell ref="L89:N89"/>
    <mergeCell ref="O89:Q89"/>
    <mergeCell ref="F95:G95"/>
    <mergeCell ref="H95:I95"/>
    <mergeCell ref="J95:K95"/>
    <mergeCell ref="L95:M95"/>
    <mergeCell ref="N95:O95"/>
    <mergeCell ref="P95:Q95"/>
    <mergeCell ref="F96:G96"/>
    <mergeCell ref="H96:I96"/>
    <mergeCell ref="J96:K96"/>
    <mergeCell ref="L138:M138"/>
    <mergeCell ref="N138:O138"/>
    <mergeCell ref="P138:Q138"/>
    <mergeCell ref="L96:M96"/>
    <mergeCell ref="N96:O96"/>
    <mergeCell ref="L100:M100"/>
    <mergeCell ref="N100:O100"/>
    <mergeCell ref="P100:Q100"/>
  </mergeCells>
  <pageMargins left="0.70866141732283472" right="0" top="0.74803149606299213" bottom="0.74803149606299213" header="0.31496062992125984" footer="0.31496062992125984"/>
  <pageSetup scale="3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50"/>
  <sheetViews>
    <sheetView topLeftCell="A43" workbookViewId="0">
      <selection activeCell="I74" sqref="I74:N77"/>
    </sheetView>
  </sheetViews>
  <sheetFormatPr baseColWidth="10" defaultColWidth="11.5703125" defaultRowHeight="15" x14ac:dyDescent="0.25"/>
  <cols>
    <col min="1" max="1" width="6.42578125" customWidth="1"/>
    <col min="2" max="2" width="5" customWidth="1"/>
    <col min="3" max="3" width="23.42578125" customWidth="1"/>
    <col min="4" max="4" width="7.140625" customWidth="1"/>
  </cols>
  <sheetData>
    <row r="1" spans="1:26" x14ac:dyDescent="0.25">
      <c r="A1" s="858"/>
      <c r="B1" s="858"/>
      <c r="C1" s="858"/>
      <c r="D1" s="858"/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  <c r="Q1" s="858"/>
      <c r="R1" s="858"/>
    </row>
    <row r="2" spans="1:26" x14ac:dyDescent="0.25">
      <c r="A2" s="858"/>
      <c r="B2" s="858"/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  <c r="R2" s="858"/>
    </row>
    <row r="3" spans="1:26" x14ac:dyDescent="0.25">
      <c r="A3" s="858"/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</row>
    <row r="4" spans="1:26" x14ac:dyDescent="0.25">
      <c r="A4" s="858"/>
      <c r="B4" s="858"/>
      <c r="C4" s="858"/>
      <c r="D4" s="858"/>
      <c r="E4" s="858"/>
      <c r="F4" s="858"/>
      <c r="G4" s="858"/>
      <c r="H4" s="858"/>
      <c r="I4" s="858"/>
      <c r="J4" s="858"/>
      <c r="K4" s="858"/>
      <c r="L4" s="858"/>
      <c r="M4" s="858"/>
      <c r="N4" s="858"/>
      <c r="O4" s="858"/>
      <c r="P4" s="858"/>
      <c r="Q4" s="858"/>
      <c r="R4" s="858"/>
    </row>
    <row r="5" spans="1:26" x14ac:dyDescent="0.25">
      <c r="A5" s="858"/>
      <c r="B5" s="858"/>
      <c r="C5" s="858"/>
      <c r="D5" s="858"/>
      <c r="E5" s="858"/>
      <c r="F5" s="858"/>
      <c r="G5" s="858"/>
      <c r="H5" s="858"/>
      <c r="I5" s="858"/>
      <c r="J5" s="858"/>
      <c r="K5" s="858"/>
      <c r="L5" s="858"/>
      <c r="M5" s="858"/>
      <c r="N5" s="858"/>
      <c r="O5" s="858"/>
      <c r="P5" s="858"/>
      <c r="Q5" s="858"/>
      <c r="R5" s="858"/>
    </row>
    <row r="6" spans="1:26" x14ac:dyDescent="0.25">
      <c r="A6" s="858"/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  <c r="O6" s="858"/>
      <c r="P6" s="858"/>
      <c r="Q6" s="858"/>
      <c r="R6" s="858"/>
    </row>
    <row r="7" spans="1:26" ht="15" customHeight="1" x14ac:dyDescent="0.25">
      <c r="A7" s="859" t="s">
        <v>101</v>
      </c>
      <c r="B7" s="860"/>
      <c r="C7" s="860"/>
      <c r="D7" s="860"/>
      <c r="E7" s="860"/>
      <c r="F7" s="860"/>
      <c r="G7" s="860"/>
      <c r="H7" s="860"/>
      <c r="I7" s="860"/>
      <c r="J7" s="860"/>
      <c r="K7" s="860"/>
      <c r="L7" s="860"/>
      <c r="M7" s="860"/>
      <c r="N7" s="860"/>
      <c r="O7" s="860"/>
      <c r="P7" s="860"/>
      <c r="Q7" s="860"/>
      <c r="R7" s="860"/>
      <c r="S7" s="193"/>
      <c r="T7" s="193"/>
      <c r="U7" s="193"/>
      <c r="V7" s="193"/>
      <c r="W7" s="193"/>
      <c r="X7" s="193"/>
      <c r="Y7" s="193"/>
      <c r="Z7" s="193"/>
    </row>
    <row r="8" spans="1:26" ht="15" customHeight="1" x14ac:dyDescent="0.25">
      <c r="A8" s="860"/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193"/>
      <c r="T8" s="193"/>
      <c r="U8" s="193"/>
      <c r="V8" s="193"/>
      <c r="W8" s="193"/>
      <c r="X8" s="193"/>
      <c r="Y8" s="193"/>
      <c r="Z8" s="193"/>
    </row>
    <row r="9" spans="1:26" ht="15" customHeight="1" x14ac:dyDescent="0.25">
      <c r="A9" s="860"/>
      <c r="B9" s="860"/>
      <c r="C9" s="860"/>
      <c r="D9" s="860"/>
      <c r="E9" s="860"/>
      <c r="F9" s="860"/>
      <c r="G9" s="860"/>
      <c r="H9" s="860"/>
      <c r="I9" s="860"/>
      <c r="J9" s="860"/>
      <c r="K9" s="860"/>
      <c r="L9" s="860"/>
      <c r="M9" s="860"/>
      <c r="N9" s="860"/>
      <c r="O9" s="860"/>
      <c r="P9" s="860"/>
      <c r="Q9" s="860"/>
      <c r="R9" s="860"/>
      <c r="S9" s="193"/>
      <c r="T9" s="193"/>
      <c r="U9" s="193"/>
      <c r="V9" s="193"/>
      <c r="W9" s="193"/>
      <c r="X9" s="193"/>
      <c r="Y9" s="193"/>
      <c r="Z9" s="193"/>
    </row>
    <row r="10" spans="1:26" x14ac:dyDescent="0.25">
      <c r="A10" s="861" t="s">
        <v>1</v>
      </c>
      <c r="B10" s="862"/>
      <c r="C10" s="863" t="s">
        <v>2</v>
      </c>
      <c r="D10" s="863" t="s">
        <v>3</v>
      </c>
      <c r="E10" s="861" t="s">
        <v>4</v>
      </c>
      <c r="F10" s="864" t="s">
        <v>5</v>
      </c>
      <c r="G10" s="866" t="s">
        <v>6</v>
      </c>
      <c r="H10" s="866" t="s">
        <v>7</v>
      </c>
      <c r="I10" s="866" t="s">
        <v>8</v>
      </c>
      <c r="J10" s="866" t="s">
        <v>9</v>
      </c>
      <c r="K10" s="867" t="s">
        <v>10</v>
      </c>
      <c r="L10" s="866" t="s">
        <v>11</v>
      </c>
      <c r="M10" s="866" t="s">
        <v>12</v>
      </c>
      <c r="N10" s="866" t="s">
        <v>13</v>
      </c>
      <c r="O10" s="866" t="s">
        <v>14</v>
      </c>
      <c r="P10" s="866" t="s">
        <v>15</v>
      </c>
      <c r="Q10" s="866" t="s">
        <v>16</v>
      </c>
      <c r="R10" s="863" t="s">
        <v>17</v>
      </c>
      <c r="S10" s="193"/>
      <c r="T10" s="193"/>
      <c r="U10" s="193"/>
      <c r="V10" s="193"/>
      <c r="W10" s="193"/>
      <c r="X10" s="193"/>
      <c r="Y10" s="193"/>
      <c r="Z10" s="193"/>
    </row>
    <row r="11" spans="1:26" ht="15.75" customHeight="1" x14ac:dyDescent="0.25">
      <c r="A11" s="862"/>
      <c r="B11" s="862"/>
      <c r="C11" s="862"/>
      <c r="D11" s="862"/>
      <c r="E11" s="862"/>
      <c r="F11" s="865"/>
      <c r="G11" s="862"/>
      <c r="H11" s="862"/>
      <c r="I11" s="862"/>
      <c r="J11" s="862"/>
      <c r="K11" s="868"/>
      <c r="L11" s="862"/>
      <c r="M11" s="862"/>
      <c r="N11" s="862"/>
      <c r="O11" s="862"/>
      <c r="P11" s="862"/>
      <c r="Q11" s="862"/>
      <c r="R11" s="862"/>
      <c r="S11" s="193"/>
      <c r="T11" s="193"/>
      <c r="U11" s="193"/>
      <c r="V11" s="193"/>
      <c r="W11" s="193"/>
      <c r="X11" s="193"/>
      <c r="Y11" s="193"/>
      <c r="Z11" s="193"/>
    </row>
    <row r="12" spans="1:26" ht="15" customHeight="1" thickBot="1" x14ac:dyDescent="0.3">
      <c r="A12" s="877" t="s">
        <v>50</v>
      </c>
      <c r="B12" s="879">
        <v>1</v>
      </c>
      <c r="C12" s="881" t="s">
        <v>108</v>
      </c>
      <c r="D12" s="884">
        <v>20</v>
      </c>
      <c r="E12" s="454" t="s">
        <v>18</v>
      </c>
      <c r="F12" s="455">
        <v>1</v>
      </c>
      <c r="G12" s="456">
        <v>1</v>
      </c>
      <c r="H12" s="456">
        <v>0</v>
      </c>
      <c r="I12" s="456">
        <v>1</v>
      </c>
      <c r="J12" s="456">
        <v>0</v>
      </c>
      <c r="K12" s="457">
        <v>0</v>
      </c>
      <c r="L12" s="456">
        <v>1</v>
      </c>
      <c r="M12" s="456">
        <v>0</v>
      </c>
      <c r="N12" s="456">
        <v>0</v>
      </c>
      <c r="O12" s="456">
        <v>1</v>
      </c>
      <c r="P12" s="456">
        <v>0</v>
      </c>
      <c r="Q12" s="456">
        <v>0</v>
      </c>
      <c r="R12" s="458">
        <f>SUM(F12:Q12)</f>
        <v>5</v>
      </c>
      <c r="S12" s="193"/>
      <c r="T12" s="193"/>
      <c r="U12" s="193"/>
      <c r="V12" s="193"/>
      <c r="W12" s="193"/>
      <c r="X12" s="193"/>
      <c r="Y12" s="193"/>
      <c r="Z12" s="193"/>
    </row>
    <row r="13" spans="1:26" ht="15.75" customHeight="1" thickBot="1" x14ac:dyDescent="0.3">
      <c r="A13" s="878"/>
      <c r="B13" s="880"/>
      <c r="C13" s="882"/>
      <c r="D13" s="882"/>
      <c r="E13" s="459" t="s">
        <v>19</v>
      </c>
      <c r="F13" s="194">
        <v>1</v>
      </c>
      <c r="G13" s="195">
        <v>1</v>
      </c>
      <c r="H13" s="195">
        <v>0</v>
      </c>
      <c r="I13" s="611">
        <v>1</v>
      </c>
      <c r="J13" s="195">
        <v>0</v>
      </c>
      <c r="K13" s="612">
        <v>0</v>
      </c>
      <c r="L13" s="633">
        <v>1</v>
      </c>
      <c r="M13" s="634">
        <v>0</v>
      </c>
      <c r="N13" s="634">
        <v>0</v>
      </c>
      <c r="O13" s="548">
        <v>1</v>
      </c>
      <c r="P13" s="548">
        <v>0</v>
      </c>
      <c r="Q13" s="549">
        <v>0</v>
      </c>
      <c r="R13" s="224">
        <f>SUM(F13:Q13)</f>
        <v>5</v>
      </c>
      <c r="S13" s="193"/>
      <c r="T13" s="193"/>
      <c r="U13" s="193"/>
      <c r="V13" s="193"/>
      <c r="W13" s="193"/>
      <c r="X13" s="193"/>
      <c r="Y13" s="193"/>
      <c r="Z13" s="193"/>
    </row>
    <row r="14" spans="1:26" x14ac:dyDescent="0.25">
      <c r="A14" s="878"/>
      <c r="B14" s="880"/>
      <c r="C14" s="882"/>
      <c r="D14" s="882"/>
      <c r="E14" s="459" t="s">
        <v>20</v>
      </c>
      <c r="F14" s="460">
        <f>IF(F12=0,0,F13/F12)</f>
        <v>1</v>
      </c>
      <c r="G14" s="461">
        <f>IF(G12=0,1,G13/G12)</f>
        <v>1</v>
      </c>
      <c r="H14" s="461">
        <f>IF(H12=0,1,H13/H12)</f>
        <v>1</v>
      </c>
      <c r="I14" s="461">
        <f>IF(I12=0,0,I13/I12)</f>
        <v>1</v>
      </c>
      <c r="J14" s="461">
        <f>IF(J12=0,1,J13/J12)</f>
        <v>1</v>
      </c>
      <c r="K14" s="461">
        <f>IF(K12=0,1,K13/K12)</f>
        <v>1</v>
      </c>
      <c r="L14" s="461">
        <f>IF(L12=0,0,L13/L12)</f>
        <v>1</v>
      </c>
      <c r="M14" s="461">
        <f>IF(M12=0,1,M13/M12)</f>
        <v>1</v>
      </c>
      <c r="N14" s="461">
        <f>IF(N12=0,1,N13/N12)</f>
        <v>1</v>
      </c>
      <c r="O14" s="461">
        <f>IF(O12=0,1,O13/O12)</f>
        <v>1</v>
      </c>
      <c r="P14" s="461">
        <f>IF(P12=0,1,P13/P12)</f>
        <v>1</v>
      </c>
      <c r="Q14" s="461">
        <f>IF(Q12=0,1,Q13/Q12)</f>
        <v>1</v>
      </c>
      <c r="R14" s="462">
        <f>IF(R12=0,0,R13/R12)</f>
        <v>1</v>
      </c>
      <c r="S14" s="193"/>
      <c r="T14" s="193"/>
      <c r="U14" s="193"/>
      <c r="V14" s="193"/>
      <c r="W14" s="193"/>
      <c r="X14" s="193"/>
      <c r="Y14" s="193"/>
      <c r="Z14" s="193"/>
    </row>
    <row r="15" spans="1:26" x14ac:dyDescent="0.25">
      <c r="A15" s="878"/>
      <c r="B15" s="880"/>
      <c r="C15" s="882"/>
      <c r="D15" s="882"/>
      <c r="E15" s="459" t="s">
        <v>21</v>
      </c>
      <c r="F15" s="463">
        <f>IF(F12=0,1,$D12)</f>
        <v>20</v>
      </c>
      <c r="G15" s="464">
        <f>IF(G12=0,0,$D12)</f>
        <v>20</v>
      </c>
      <c r="H15" s="464">
        <f t="shared" ref="H15:Q15" si="0">IF(H12=1,0,$D12)</f>
        <v>20</v>
      </c>
      <c r="I15" s="464">
        <f>IF(I12=0,0,$D12)</f>
        <v>20</v>
      </c>
      <c r="J15" s="464">
        <f t="shared" si="0"/>
        <v>20</v>
      </c>
      <c r="K15" s="465">
        <f t="shared" si="0"/>
        <v>20</v>
      </c>
      <c r="L15" s="464">
        <f>IF(L12=0,0,$D12)</f>
        <v>20</v>
      </c>
      <c r="M15" s="464">
        <f t="shared" si="0"/>
        <v>20</v>
      </c>
      <c r="N15" s="464">
        <f t="shared" si="0"/>
        <v>20</v>
      </c>
      <c r="O15" s="464">
        <f>IF(O12=0,0,$D12)</f>
        <v>20</v>
      </c>
      <c r="P15" s="464">
        <f t="shared" si="0"/>
        <v>20</v>
      </c>
      <c r="Q15" s="464">
        <f t="shared" si="0"/>
        <v>20</v>
      </c>
      <c r="R15" s="466">
        <f>IF(R12=0,0,$D12)</f>
        <v>20</v>
      </c>
      <c r="S15" s="193"/>
      <c r="T15" s="193"/>
      <c r="U15" s="193"/>
      <c r="V15" s="193"/>
      <c r="W15" s="193"/>
      <c r="X15" s="193"/>
      <c r="Y15" s="193"/>
      <c r="Z15" s="193"/>
    </row>
    <row r="16" spans="1:26" x14ac:dyDescent="0.25">
      <c r="A16" s="878"/>
      <c r="B16" s="880"/>
      <c r="C16" s="882"/>
      <c r="D16" s="882"/>
      <c r="E16" s="459" t="s">
        <v>22</v>
      </c>
      <c r="F16" s="463">
        <f t="shared" ref="F16:R16" si="1">IF(F14&gt;1,$D12,F14*$D12)</f>
        <v>20</v>
      </c>
      <c r="G16" s="464">
        <f t="shared" si="1"/>
        <v>20</v>
      </c>
      <c r="H16" s="464">
        <f t="shared" si="1"/>
        <v>20</v>
      </c>
      <c r="I16" s="464">
        <f t="shared" si="1"/>
        <v>20</v>
      </c>
      <c r="J16" s="464">
        <f t="shared" si="1"/>
        <v>20</v>
      </c>
      <c r="K16" s="465">
        <f t="shared" si="1"/>
        <v>20</v>
      </c>
      <c r="L16" s="464">
        <f t="shared" si="1"/>
        <v>20</v>
      </c>
      <c r="M16" s="464">
        <f t="shared" si="1"/>
        <v>20</v>
      </c>
      <c r="N16" s="464">
        <f t="shared" si="1"/>
        <v>20</v>
      </c>
      <c r="O16" s="464">
        <f t="shared" si="1"/>
        <v>20</v>
      </c>
      <c r="P16" s="464">
        <f t="shared" si="1"/>
        <v>20</v>
      </c>
      <c r="Q16" s="464">
        <f t="shared" si="1"/>
        <v>20</v>
      </c>
      <c r="R16" s="466">
        <f t="shared" si="1"/>
        <v>20</v>
      </c>
      <c r="S16" s="193"/>
      <c r="T16" s="193"/>
      <c r="U16" s="193"/>
      <c r="V16" s="193"/>
      <c r="W16" s="193"/>
      <c r="X16" s="193"/>
      <c r="Y16" s="193"/>
      <c r="Z16" s="193"/>
    </row>
    <row r="17" spans="1:26" ht="15.75" customHeight="1" x14ac:dyDescent="0.25">
      <c r="A17" s="878"/>
      <c r="B17" s="880"/>
      <c r="C17" s="883"/>
      <c r="D17" s="883"/>
      <c r="E17" s="467" t="s">
        <v>23</v>
      </c>
      <c r="F17" s="468">
        <f t="shared" ref="F17:R17" si="2">(F13/$R12)*$D12</f>
        <v>4</v>
      </c>
      <c r="G17" s="469">
        <f t="shared" si="2"/>
        <v>4</v>
      </c>
      <c r="H17" s="469">
        <f t="shared" si="2"/>
        <v>0</v>
      </c>
      <c r="I17" s="469">
        <f t="shared" si="2"/>
        <v>4</v>
      </c>
      <c r="J17" s="469">
        <f t="shared" si="2"/>
        <v>0</v>
      </c>
      <c r="K17" s="470">
        <f t="shared" si="2"/>
        <v>0</v>
      </c>
      <c r="L17" s="469">
        <f t="shared" si="2"/>
        <v>4</v>
      </c>
      <c r="M17" s="469">
        <f t="shared" si="2"/>
        <v>0</v>
      </c>
      <c r="N17" s="469">
        <f t="shared" si="2"/>
        <v>0</v>
      </c>
      <c r="O17" s="469">
        <f t="shared" si="2"/>
        <v>4</v>
      </c>
      <c r="P17" s="469">
        <f t="shared" si="2"/>
        <v>0</v>
      </c>
      <c r="Q17" s="469">
        <f t="shared" si="2"/>
        <v>0</v>
      </c>
      <c r="R17" s="471">
        <f t="shared" si="2"/>
        <v>20</v>
      </c>
      <c r="S17" s="193"/>
      <c r="T17" s="193"/>
      <c r="U17" s="193"/>
      <c r="V17" s="193"/>
      <c r="W17" s="193"/>
      <c r="X17" s="193"/>
      <c r="Y17" s="193"/>
      <c r="Z17" s="193"/>
    </row>
    <row r="18" spans="1:26" ht="15.75" customHeight="1" x14ac:dyDescent="0.25">
      <c r="A18" s="228"/>
      <c r="B18" s="229"/>
      <c r="C18" s="620"/>
      <c r="D18" s="229"/>
      <c r="E18" s="230"/>
      <c r="F18" s="196"/>
      <c r="G18" s="197"/>
      <c r="H18" s="197"/>
      <c r="I18" s="197"/>
      <c r="J18" s="197"/>
      <c r="K18" s="198"/>
      <c r="L18" s="197"/>
      <c r="M18" s="197"/>
      <c r="N18" s="197"/>
      <c r="O18" s="197"/>
      <c r="P18" s="197"/>
      <c r="Q18" s="197"/>
      <c r="R18" s="199"/>
      <c r="S18" s="193"/>
      <c r="T18" s="193"/>
      <c r="U18" s="193"/>
      <c r="V18" s="193"/>
      <c r="W18" s="193"/>
      <c r="X18" s="193"/>
      <c r="Y18" s="193"/>
      <c r="Z18" s="193"/>
    </row>
    <row r="19" spans="1:26" ht="15" customHeight="1" thickBot="1" x14ac:dyDescent="0.3">
      <c r="A19" s="869" t="s">
        <v>50</v>
      </c>
      <c r="B19" s="871">
        <v>2</v>
      </c>
      <c r="C19" s="873" t="s">
        <v>44</v>
      </c>
      <c r="D19" s="876">
        <v>15</v>
      </c>
      <c r="E19" s="472" t="s">
        <v>18</v>
      </c>
      <c r="F19" s="473">
        <v>1</v>
      </c>
      <c r="G19" s="474">
        <v>0</v>
      </c>
      <c r="H19" s="474">
        <v>0</v>
      </c>
      <c r="I19" s="474">
        <v>1</v>
      </c>
      <c r="J19" s="474">
        <v>0</v>
      </c>
      <c r="K19" s="475">
        <v>0</v>
      </c>
      <c r="L19" s="474">
        <v>1</v>
      </c>
      <c r="M19" s="474">
        <v>0</v>
      </c>
      <c r="N19" s="474">
        <v>0</v>
      </c>
      <c r="O19" s="474">
        <v>1</v>
      </c>
      <c r="P19" s="474">
        <v>0</v>
      </c>
      <c r="Q19" s="474">
        <v>0</v>
      </c>
      <c r="R19" s="476">
        <f>SUM(F19:Q19)</f>
        <v>4</v>
      </c>
      <c r="S19" s="193"/>
      <c r="T19" s="193"/>
      <c r="U19" s="193"/>
      <c r="V19" s="193"/>
      <c r="W19" s="193"/>
      <c r="X19" s="193"/>
      <c r="Y19" s="193"/>
      <c r="Z19" s="193"/>
    </row>
    <row r="20" spans="1:26" ht="15.75" customHeight="1" thickBot="1" x14ac:dyDescent="0.3">
      <c r="A20" s="870"/>
      <c r="B20" s="872"/>
      <c r="C20" s="874"/>
      <c r="D20" s="874"/>
      <c r="E20" s="477" t="s">
        <v>19</v>
      </c>
      <c r="F20" s="200">
        <v>1</v>
      </c>
      <c r="G20" s="194">
        <v>0</v>
      </c>
      <c r="H20" s="195">
        <v>0</v>
      </c>
      <c r="I20" s="611">
        <v>1</v>
      </c>
      <c r="J20" s="613">
        <v>0</v>
      </c>
      <c r="K20" s="614">
        <v>0</v>
      </c>
      <c r="L20" s="633">
        <v>1</v>
      </c>
      <c r="M20" s="634">
        <v>0</v>
      </c>
      <c r="N20" s="639">
        <v>0</v>
      </c>
      <c r="O20" s="587">
        <v>1</v>
      </c>
      <c r="P20" s="550">
        <v>0</v>
      </c>
      <c r="Q20" s="550">
        <v>0</v>
      </c>
      <c r="R20" s="478">
        <f>SUM(F20:Q20)</f>
        <v>4</v>
      </c>
      <c r="S20" s="193"/>
      <c r="T20" s="193"/>
      <c r="U20" s="193"/>
      <c r="V20" s="193"/>
      <c r="W20" s="193"/>
      <c r="X20" s="193"/>
      <c r="Y20" s="193"/>
      <c r="Z20" s="193"/>
    </row>
    <row r="21" spans="1:26" x14ac:dyDescent="0.25">
      <c r="A21" s="870"/>
      <c r="B21" s="872"/>
      <c r="C21" s="874"/>
      <c r="D21" s="874"/>
      <c r="E21" s="477" t="s">
        <v>20</v>
      </c>
      <c r="F21" s="479">
        <f t="shared" ref="F21:L21" si="3">IF(F19=0,1,F20/F19)</f>
        <v>1</v>
      </c>
      <c r="G21" s="480">
        <f t="shared" si="3"/>
        <v>1</v>
      </c>
      <c r="H21" s="480">
        <f t="shared" si="3"/>
        <v>1</v>
      </c>
      <c r="I21" s="480">
        <f t="shared" si="3"/>
        <v>1</v>
      </c>
      <c r="J21" s="480">
        <f t="shared" si="3"/>
        <v>1</v>
      </c>
      <c r="K21" s="480">
        <f t="shared" si="3"/>
        <v>1</v>
      </c>
      <c r="L21" s="479">
        <f t="shared" si="3"/>
        <v>1</v>
      </c>
      <c r="M21" s="480">
        <f>IF(M19=0,0,M20/M19)</f>
        <v>0</v>
      </c>
      <c r="N21" s="480">
        <f>IF(N19=0,1,N20/N19)</f>
        <v>1</v>
      </c>
      <c r="O21" s="480">
        <f>IF(O19=0,1,O20/O19)</f>
        <v>1</v>
      </c>
      <c r="P21" s="480">
        <f>IF(P19=0,1,P20/P19)</f>
        <v>1</v>
      </c>
      <c r="Q21" s="480">
        <f>IF(Q19=0,1,Q20/Q19)</f>
        <v>1</v>
      </c>
      <c r="R21" s="481">
        <f>IF(R19=0,1,R20/R19)</f>
        <v>1</v>
      </c>
      <c r="S21" s="193"/>
      <c r="T21" s="193"/>
      <c r="U21" s="193"/>
      <c r="V21" s="193"/>
      <c r="W21" s="193"/>
      <c r="X21" s="193"/>
      <c r="Y21" s="193"/>
      <c r="Z21" s="193"/>
    </row>
    <row r="22" spans="1:26" x14ac:dyDescent="0.25">
      <c r="A22" s="870"/>
      <c r="B22" s="872"/>
      <c r="C22" s="874"/>
      <c r="D22" s="874"/>
      <c r="E22" s="477" t="s">
        <v>21</v>
      </c>
      <c r="F22" s="482">
        <f>IF(F19=0,0,$D19)</f>
        <v>15</v>
      </c>
      <c r="G22" s="483">
        <f>IF(G19=1,1,$D19)</f>
        <v>15</v>
      </c>
      <c r="H22" s="483">
        <f>IF(H19=1,0,$D19)</f>
        <v>15</v>
      </c>
      <c r="I22" s="483">
        <f>IF(I19=0,0,$D19)</f>
        <v>15</v>
      </c>
      <c r="J22" s="483">
        <f>IF(J19=1,0,$D19)</f>
        <v>15</v>
      </c>
      <c r="K22" s="484">
        <f>IF(K19=1,0,$D19)</f>
        <v>15</v>
      </c>
      <c r="L22" s="483">
        <f>IF(L19=0,0,$D19)</f>
        <v>15</v>
      </c>
      <c r="M22" s="483">
        <f>IF(M19=1,1,$D19)</f>
        <v>15</v>
      </c>
      <c r="N22" s="483">
        <f>IF(N19=1,0,$D19)</f>
        <v>15</v>
      </c>
      <c r="O22" s="483">
        <f>IF(O19=0,0,$D19)</f>
        <v>15</v>
      </c>
      <c r="P22" s="483">
        <f>IF(P19=1,0,$D19)</f>
        <v>15</v>
      </c>
      <c r="Q22" s="483">
        <f>IF(Q19=1,0,$D19)</f>
        <v>15</v>
      </c>
      <c r="R22" s="485">
        <f>IF(R19=0,0,$D19)</f>
        <v>15</v>
      </c>
      <c r="S22" s="193"/>
      <c r="T22" s="193"/>
      <c r="U22" s="193"/>
      <c r="V22" s="193"/>
      <c r="W22" s="193"/>
      <c r="X22" s="193"/>
      <c r="Y22" s="193"/>
      <c r="Z22" s="193"/>
    </row>
    <row r="23" spans="1:26" x14ac:dyDescent="0.25">
      <c r="A23" s="870"/>
      <c r="B23" s="872"/>
      <c r="C23" s="874"/>
      <c r="D23" s="874"/>
      <c r="E23" s="477" t="s">
        <v>22</v>
      </c>
      <c r="F23" s="482">
        <f t="shared" ref="F23:R23" si="4">IF(F21&gt;1,$D19,F21*$D19)</f>
        <v>15</v>
      </c>
      <c r="G23" s="483">
        <f t="shared" si="4"/>
        <v>15</v>
      </c>
      <c r="H23" s="483">
        <f t="shared" si="4"/>
        <v>15</v>
      </c>
      <c r="I23" s="483">
        <f t="shared" si="4"/>
        <v>15</v>
      </c>
      <c r="J23" s="483">
        <f t="shared" si="4"/>
        <v>15</v>
      </c>
      <c r="K23" s="484">
        <f t="shared" si="4"/>
        <v>15</v>
      </c>
      <c r="L23" s="483">
        <f t="shared" si="4"/>
        <v>15</v>
      </c>
      <c r="M23" s="483">
        <f t="shared" si="4"/>
        <v>0</v>
      </c>
      <c r="N23" s="483">
        <f t="shared" si="4"/>
        <v>15</v>
      </c>
      <c r="O23" s="483">
        <f t="shared" si="4"/>
        <v>15</v>
      </c>
      <c r="P23" s="483">
        <f t="shared" si="4"/>
        <v>15</v>
      </c>
      <c r="Q23" s="483">
        <f t="shared" si="4"/>
        <v>15</v>
      </c>
      <c r="R23" s="485">
        <f t="shared" si="4"/>
        <v>15</v>
      </c>
      <c r="S23" s="193"/>
      <c r="T23" s="193"/>
      <c r="U23" s="193"/>
      <c r="V23" s="193"/>
      <c r="W23" s="193"/>
      <c r="X23" s="193"/>
      <c r="Y23" s="193"/>
      <c r="Z23" s="193"/>
    </row>
    <row r="24" spans="1:26" ht="15.75" customHeight="1" x14ac:dyDescent="0.25">
      <c r="A24" s="870"/>
      <c r="B24" s="872"/>
      <c r="C24" s="875"/>
      <c r="D24" s="875"/>
      <c r="E24" s="486" t="s">
        <v>23</v>
      </c>
      <c r="F24" s="487">
        <f t="shared" ref="F24:R24" si="5">(F20/$R19)*$D19</f>
        <v>3.75</v>
      </c>
      <c r="G24" s="488">
        <f t="shared" si="5"/>
        <v>0</v>
      </c>
      <c r="H24" s="488">
        <f t="shared" si="5"/>
        <v>0</v>
      </c>
      <c r="I24" s="488">
        <f t="shared" si="5"/>
        <v>3.75</v>
      </c>
      <c r="J24" s="488">
        <f t="shared" si="5"/>
        <v>0</v>
      </c>
      <c r="K24" s="489">
        <f t="shared" si="5"/>
        <v>0</v>
      </c>
      <c r="L24" s="488">
        <f t="shared" si="5"/>
        <v>3.75</v>
      </c>
      <c r="M24" s="488">
        <f t="shared" si="5"/>
        <v>0</v>
      </c>
      <c r="N24" s="488">
        <f t="shared" si="5"/>
        <v>0</v>
      </c>
      <c r="O24" s="488">
        <f t="shared" si="5"/>
        <v>3.75</v>
      </c>
      <c r="P24" s="488">
        <f t="shared" si="5"/>
        <v>0</v>
      </c>
      <c r="Q24" s="488">
        <f t="shared" si="5"/>
        <v>0</v>
      </c>
      <c r="R24" s="490">
        <f t="shared" si="5"/>
        <v>15</v>
      </c>
      <c r="S24" s="193"/>
      <c r="T24" s="193"/>
      <c r="U24" s="193"/>
      <c r="V24" s="193"/>
      <c r="W24" s="193"/>
      <c r="X24" s="193"/>
      <c r="Y24" s="193"/>
      <c r="Z24" s="193"/>
    </row>
    <row r="25" spans="1:26" ht="15.75" customHeight="1" x14ac:dyDescent="0.25">
      <c r="A25" s="228"/>
      <c r="B25" s="229"/>
      <c r="C25" s="620"/>
      <c r="D25" s="229"/>
      <c r="E25" s="230"/>
      <c r="F25" s="196"/>
      <c r="G25" s="197"/>
      <c r="H25" s="197"/>
      <c r="I25" s="197"/>
      <c r="J25" s="197"/>
      <c r="K25" s="198"/>
      <c r="L25" s="197"/>
      <c r="M25" s="197"/>
      <c r="N25" s="197"/>
      <c r="O25" s="197"/>
      <c r="P25" s="197"/>
      <c r="Q25" s="197"/>
      <c r="R25" s="199"/>
      <c r="S25" s="193"/>
      <c r="T25" s="193"/>
      <c r="U25" s="193"/>
      <c r="V25" s="193"/>
      <c r="W25" s="193"/>
      <c r="X25" s="193"/>
      <c r="Y25" s="193"/>
      <c r="Z25" s="193"/>
    </row>
    <row r="26" spans="1:26" ht="15.75" customHeight="1" thickBot="1" x14ac:dyDescent="0.3">
      <c r="A26" s="885" t="s">
        <v>50</v>
      </c>
      <c r="B26" s="887">
        <v>3</v>
      </c>
      <c r="C26" s="804" t="s">
        <v>45</v>
      </c>
      <c r="D26" s="889">
        <v>15</v>
      </c>
      <c r="E26" s="218" t="s">
        <v>18</v>
      </c>
      <c r="F26" s="219">
        <v>2</v>
      </c>
      <c r="G26" s="219">
        <v>2</v>
      </c>
      <c r="H26" s="219">
        <v>2</v>
      </c>
      <c r="I26" s="219">
        <v>2</v>
      </c>
      <c r="J26" s="219">
        <v>2</v>
      </c>
      <c r="K26" s="219">
        <v>2</v>
      </c>
      <c r="L26" s="219">
        <v>2</v>
      </c>
      <c r="M26" s="219">
        <v>2</v>
      </c>
      <c r="N26" s="219">
        <v>2</v>
      </c>
      <c r="O26" s="219">
        <v>2</v>
      </c>
      <c r="P26" s="219">
        <v>2</v>
      </c>
      <c r="Q26" s="219">
        <v>2</v>
      </c>
      <c r="R26" s="222">
        <f>SUM(F26:Q26)</f>
        <v>24</v>
      </c>
      <c r="S26" s="193"/>
      <c r="T26" s="193"/>
      <c r="U26" s="193"/>
      <c r="V26" s="193"/>
      <c r="W26" s="193"/>
      <c r="X26" s="193"/>
      <c r="Y26" s="193"/>
      <c r="Z26" s="193"/>
    </row>
    <row r="27" spans="1:26" ht="15.75" customHeight="1" thickBot="1" x14ac:dyDescent="0.3">
      <c r="A27" s="886"/>
      <c r="B27" s="888"/>
      <c r="C27" s="805"/>
      <c r="D27" s="805"/>
      <c r="E27" s="223" t="s">
        <v>19</v>
      </c>
      <c r="F27" s="194">
        <v>2</v>
      </c>
      <c r="G27" s="194">
        <v>2</v>
      </c>
      <c r="H27" s="194">
        <v>2</v>
      </c>
      <c r="I27" s="194">
        <v>2</v>
      </c>
      <c r="J27" s="194">
        <v>2</v>
      </c>
      <c r="K27" s="194">
        <v>2</v>
      </c>
      <c r="L27" s="637">
        <v>2</v>
      </c>
      <c r="M27" s="638">
        <v>2</v>
      </c>
      <c r="N27" s="638">
        <v>2</v>
      </c>
      <c r="O27" s="584">
        <v>2</v>
      </c>
      <c r="P27" s="585">
        <v>2</v>
      </c>
      <c r="Q27" s="586">
        <v>2</v>
      </c>
      <c r="R27" s="491">
        <f>SUM(F27:Q27)</f>
        <v>24</v>
      </c>
      <c r="S27" s="193"/>
      <c r="T27" s="193"/>
      <c r="U27" s="193"/>
      <c r="V27" s="193"/>
      <c r="W27" s="193"/>
      <c r="X27" s="193"/>
      <c r="Y27" s="193"/>
      <c r="Z27" s="193"/>
    </row>
    <row r="28" spans="1:26" x14ac:dyDescent="0.25">
      <c r="A28" s="886"/>
      <c r="B28" s="888"/>
      <c r="C28" s="805"/>
      <c r="D28" s="805"/>
      <c r="E28" s="223" t="s">
        <v>20</v>
      </c>
      <c r="F28" s="201">
        <f t="shared" ref="F28:K28" si="6">IF(F26=0,1,F27/F26)</f>
        <v>1</v>
      </c>
      <c r="G28" s="202">
        <f t="shared" si="6"/>
        <v>1</v>
      </c>
      <c r="H28" s="202">
        <f t="shared" si="6"/>
        <v>1</v>
      </c>
      <c r="I28" s="202">
        <f t="shared" si="6"/>
        <v>1</v>
      </c>
      <c r="J28" s="202">
        <f t="shared" si="6"/>
        <v>1</v>
      </c>
      <c r="K28" s="202">
        <f t="shared" si="6"/>
        <v>1</v>
      </c>
      <c r="L28" s="202">
        <f>IF(L26=0,1,L27/L26)</f>
        <v>1</v>
      </c>
      <c r="M28" s="202">
        <f>IF(M26=0,1,M27/M26)</f>
        <v>1</v>
      </c>
      <c r="N28" s="202">
        <f>IF(N26=0,1,N27/N26)</f>
        <v>1</v>
      </c>
      <c r="O28" s="202">
        <f>IF(O26=0,1,O27/O26)</f>
        <v>1</v>
      </c>
      <c r="P28" s="202">
        <f>IF(P26=0,1,P27/P26)</f>
        <v>1</v>
      </c>
      <c r="Q28" s="202">
        <f>IF(Q26=0,0,Q27/Q26)</f>
        <v>1</v>
      </c>
      <c r="R28" s="203">
        <f>IF(R26=0,1,R27/R26)</f>
        <v>1</v>
      </c>
    </row>
    <row r="29" spans="1:26" x14ac:dyDescent="0.25">
      <c r="A29" s="886"/>
      <c r="B29" s="888"/>
      <c r="C29" s="805"/>
      <c r="D29" s="805"/>
      <c r="E29" s="223" t="s">
        <v>21</v>
      </c>
      <c r="F29" s="204">
        <f>IF(F26=1,0,$D26)</f>
        <v>15</v>
      </c>
      <c r="G29" s="205">
        <f>IF(G26=1,0,$D26)</f>
        <v>15</v>
      </c>
      <c r="H29" s="205">
        <f>IF(H26=1,0,$D26)</f>
        <v>15</v>
      </c>
      <c r="I29" s="205">
        <f>IF(I26=1,0,$D26)</f>
        <v>15</v>
      </c>
      <c r="J29" s="205">
        <f>IF(J26=1,0,$D26)</f>
        <v>15</v>
      </c>
      <c r="K29" s="206">
        <f>IF(K26=0,0,$D26)</f>
        <v>15</v>
      </c>
      <c r="L29" s="205">
        <f>IF(L26=1,1,$D26)</f>
        <v>15</v>
      </c>
      <c r="M29" s="205">
        <f>IF(M26=1,0,$D26)</f>
        <v>15</v>
      </c>
      <c r="N29" s="205">
        <f>IF(N26=1,0,$D26)</f>
        <v>15</v>
      </c>
      <c r="O29" s="205">
        <f>IF(O26=1,0,$D26)</f>
        <v>15</v>
      </c>
      <c r="P29" s="205">
        <f>IF(P26=1,0,$D26)</f>
        <v>15</v>
      </c>
      <c r="Q29" s="205">
        <f>IF(Q26=0,0,$D26)</f>
        <v>15</v>
      </c>
      <c r="R29" s="225">
        <f>IF(R26=0,0,$D26)</f>
        <v>15</v>
      </c>
    </row>
    <row r="30" spans="1:26" x14ac:dyDescent="0.25">
      <c r="A30" s="886"/>
      <c r="B30" s="888"/>
      <c r="C30" s="805"/>
      <c r="D30" s="805"/>
      <c r="E30" s="223" t="s">
        <v>22</v>
      </c>
      <c r="F30" s="204">
        <f t="shared" ref="F30:R30" si="7">IF(F28&gt;1,$D26,F28*$D26)</f>
        <v>15</v>
      </c>
      <c r="G30" s="205">
        <f t="shared" si="7"/>
        <v>15</v>
      </c>
      <c r="H30" s="205">
        <f t="shared" si="7"/>
        <v>15</v>
      </c>
      <c r="I30" s="205">
        <f t="shared" si="7"/>
        <v>15</v>
      </c>
      <c r="J30" s="205">
        <f t="shared" si="7"/>
        <v>15</v>
      </c>
      <c r="K30" s="206">
        <f t="shared" si="7"/>
        <v>15</v>
      </c>
      <c r="L30" s="205">
        <f t="shared" si="7"/>
        <v>15</v>
      </c>
      <c r="M30" s="205">
        <f t="shared" si="7"/>
        <v>15</v>
      </c>
      <c r="N30" s="205">
        <f t="shared" si="7"/>
        <v>15</v>
      </c>
      <c r="O30" s="205">
        <f t="shared" si="7"/>
        <v>15</v>
      </c>
      <c r="P30" s="205">
        <f t="shared" si="7"/>
        <v>15</v>
      </c>
      <c r="Q30" s="205">
        <f t="shared" si="7"/>
        <v>15</v>
      </c>
      <c r="R30" s="225">
        <f t="shared" si="7"/>
        <v>15</v>
      </c>
    </row>
    <row r="31" spans="1:26" ht="15.75" customHeight="1" x14ac:dyDescent="0.25">
      <c r="A31" s="886"/>
      <c r="B31" s="888"/>
      <c r="C31" s="806"/>
      <c r="D31" s="806"/>
      <c r="E31" s="226" t="s">
        <v>23</v>
      </c>
      <c r="F31" s="207">
        <f t="shared" ref="F31:R31" si="8">(F27/$R26)*$D26</f>
        <v>1.25</v>
      </c>
      <c r="G31" s="208">
        <f t="shared" si="8"/>
        <v>1.25</v>
      </c>
      <c r="H31" s="208">
        <f t="shared" si="8"/>
        <v>1.25</v>
      </c>
      <c r="I31" s="208">
        <f t="shared" si="8"/>
        <v>1.25</v>
      </c>
      <c r="J31" s="208">
        <f t="shared" si="8"/>
        <v>1.25</v>
      </c>
      <c r="K31" s="209">
        <f t="shared" si="8"/>
        <v>1.25</v>
      </c>
      <c r="L31" s="208">
        <f t="shared" si="8"/>
        <v>1.25</v>
      </c>
      <c r="M31" s="208">
        <f t="shared" si="8"/>
        <v>1.25</v>
      </c>
      <c r="N31" s="208">
        <f t="shared" si="8"/>
        <v>1.25</v>
      </c>
      <c r="O31" s="208">
        <f t="shared" si="8"/>
        <v>1.25</v>
      </c>
      <c r="P31" s="208">
        <f t="shared" si="8"/>
        <v>1.25</v>
      </c>
      <c r="Q31" s="208">
        <f t="shared" si="8"/>
        <v>1.25</v>
      </c>
      <c r="R31" s="227">
        <f t="shared" si="8"/>
        <v>15</v>
      </c>
      <c r="S31" s="193"/>
      <c r="T31" s="193"/>
      <c r="U31" s="193"/>
      <c r="V31" s="193"/>
      <c r="W31" s="193"/>
      <c r="X31" s="193"/>
      <c r="Y31" s="193"/>
      <c r="Z31" s="193"/>
    </row>
    <row r="32" spans="1:26" x14ac:dyDescent="0.25">
      <c r="A32" s="228"/>
      <c r="B32" s="229"/>
      <c r="C32" s="620"/>
      <c r="D32" s="229"/>
      <c r="E32" s="230"/>
      <c r="F32" s="196"/>
      <c r="G32" s="197"/>
      <c r="H32" s="197"/>
      <c r="I32" s="197"/>
      <c r="J32" s="197"/>
      <c r="K32" s="198"/>
      <c r="L32" s="197"/>
      <c r="M32" s="197"/>
      <c r="N32" s="197"/>
      <c r="O32" s="197"/>
      <c r="P32" s="197"/>
      <c r="Q32" s="197"/>
      <c r="R32" s="199"/>
      <c r="S32" s="193"/>
      <c r="T32" s="193"/>
      <c r="U32" s="193"/>
      <c r="V32" s="193"/>
      <c r="W32" s="193"/>
      <c r="X32" s="193"/>
      <c r="Y32" s="193"/>
      <c r="Z32" s="193"/>
    </row>
    <row r="33" spans="1:26" ht="15.75" customHeight="1" thickBot="1" x14ac:dyDescent="0.3">
      <c r="A33" s="869" t="s">
        <v>50</v>
      </c>
      <c r="B33" s="871">
        <v>4</v>
      </c>
      <c r="C33" s="890" t="s">
        <v>46</v>
      </c>
      <c r="D33" s="876">
        <v>15</v>
      </c>
      <c r="E33" s="472" t="s">
        <v>18</v>
      </c>
      <c r="F33" s="473">
        <v>4</v>
      </c>
      <c r="G33" s="473">
        <v>4</v>
      </c>
      <c r="H33" s="473">
        <v>4</v>
      </c>
      <c r="I33" s="473">
        <v>4</v>
      </c>
      <c r="J33" s="473">
        <v>4</v>
      </c>
      <c r="K33" s="473">
        <v>4</v>
      </c>
      <c r="L33" s="473">
        <v>4</v>
      </c>
      <c r="M33" s="473">
        <v>4</v>
      </c>
      <c r="N33" s="473">
        <v>4</v>
      </c>
      <c r="O33" s="473">
        <v>4</v>
      </c>
      <c r="P33" s="473">
        <v>4</v>
      </c>
      <c r="Q33" s="473">
        <v>4</v>
      </c>
      <c r="R33" s="476">
        <f>SUM(F33:Q33)</f>
        <v>48</v>
      </c>
      <c r="S33" s="193"/>
      <c r="T33" s="193"/>
      <c r="U33" s="193"/>
      <c r="V33" s="193"/>
      <c r="W33" s="193"/>
      <c r="X33" s="193"/>
      <c r="Y33" s="193"/>
      <c r="Z33" s="193"/>
    </row>
    <row r="34" spans="1:26" ht="15.75" thickBot="1" x14ac:dyDescent="0.3">
      <c r="A34" s="870"/>
      <c r="B34" s="872"/>
      <c r="C34" s="874"/>
      <c r="D34" s="874"/>
      <c r="E34" s="477" t="s">
        <v>19</v>
      </c>
      <c r="F34" s="492">
        <v>4</v>
      </c>
      <c r="G34" s="493">
        <v>4</v>
      </c>
      <c r="H34" s="493">
        <v>4</v>
      </c>
      <c r="I34" s="615">
        <v>4</v>
      </c>
      <c r="J34" s="493">
        <v>4</v>
      </c>
      <c r="K34" s="616">
        <v>4</v>
      </c>
      <c r="L34" s="588">
        <v>4</v>
      </c>
      <c r="M34" s="589">
        <v>4</v>
      </c>
      <c r="N34" s="590">
        <v>4</v>
      </c>
      <c r="O34" s="589">
        <v>4</v>
      </c>
      <c r="P34" s="589">
        <v>4</v>
      </c>
      <c r="Q34" s="590">
        <v>4</v>
      </c>
      <c r="R34" s="494">
        <f>SUM(F34:Q34)</f>
        <v>48</v>
      </c>
      <c r="S34" s="193"/>
      <c r="T34" s="193"/>
      <c r="U34" s="193"/>
      <c r="V34" s="193"/>
      <c r="W34" s="193"/>
      <c r="X34" s="193"/>
      <c r="Y34" s="193"/>
      <c r="Z34" s="193"/>
    </row>
    <row r="35" spans="1:26" x14ac:dyDescent="0.25">
      <c r="A35" s="870"/>
      <c r="B35" s="872"/>
      <c r="C35" s="874"/>
      <c r="D35" s="874"/>
      <c r="E35" s="477" t="s">
        <v>20</v>
      </c>
      <c r="F35" s="479">
        <f t="shared" ref="F35:R35" si="9">IF(F33=0,1,F34/F33)</f>
        <v>1</v>
      </c>
      <c r="G35" s="480">
        <f t="shared" si="9"/>
        <v>1</v>
      </c>
      <c r="H35" s="480">
        <v>0.01</v>
      </c>
      <c r="I35" s="480">
        <f t="shared" si="9"/>
        <v>1</v>
      </c>
      <c r="J35" s="480">
        <f t="shared" si="9"/>
        <v>1</v>
      </c>
      <c r="K35" s="495">
        <f t="shared" si="9"/>
        <v>1</v>
      </c>
      <c r="L35" s="480">
        <f t="shared" si="9"/>
        <v>1</v>
      </c>
      <c r="M35" s="480">
        <f t="shared" si="9"/>
        <v>1</v>
      </c>
      <c r="N35" s="480">
        <f t="shared" si="9"/>
        <v>1</v>
      </c>
      <c r="O35" s="480">
        <f t="shared" si="9"/>
        <v>1</v>
      </c>
      <c r="P35" s="480">
        <f t="shared" si="9"/>
        <v>1</v>
      </c>
      <c r="Q35" s="480">
        <f t="shared" si="9"/>
        <v>1</v>
      </c>
      <c r="R35" s="481">
        <f t="shared" si="9"/>
        <v>1</v>
      </c>
      <c r="S35" s="193"/>
      <c r="T35" s="193"/>
      <c r="U35" s="193"/>
      <c r="V35" s="193"/>
      <c r="W35" s="193"/>
      <c r="X35" s="193"/>
      <c r="Y35" s="193"/>
      <c r="Z35" s="193"/>
    </row>
    <row r="36" spans="1:26" x14ac:dyDescent="0.25">
      <c r="A36" s="870"/>
      <c r="B36" s="872"/>
      <c r="C36" s="874"/>
      <c r="D36" s="874"/>
      <c r="E36" s="477" t="s">
        <v>21</v>
      </c>
      <c r="F36" s="482">
        <f>IF(F33=0,0,$D33)</f>
        <v>15</v>
      </c>
      <c r="G36" s="483">
        <f t="shared" ref="G36:Q36" si="10">IF(G33=1,0,$D33)</f>
        <v>15</v>
      </c>
      <c r="H36" s="483">
        <f t="shared" si="10"/>
        <v>15</v>
      </c>
      <c r="I36" s="483">
        <f t="shared" si="10"/>
        <v>15</v>
      </c>
      <c r="J36" s="483">
        <f t="shared" si="10"/>
        <v>15</v>
      </c>
      <c r="K36" s="484">
        <f t="shared" si="10"/>
        <v>15</v>
      </c>
      <c r="L36" s="483">
        <f t="shared" si="10"/>
        <v>15</v>
      </c>
      <c r="M36" s="483">
        <f t="shared" si="10"/>
        <v>15</v>
      </c>
      <c r="N36" s="483">
        <f t="shared" si="10"/>
        <v>15</v>
      </c>
      <c r="O36" s="483">
        <f t="shared" si="10"/>
        <v>15</v>
      </c>
      <c r="P36" s="483">
        <f t="shared" si="10"/>
        <v>15</v>
      </c>
      <c r="Q36" s="483">
        <f t="shared" si="10"/>
        <v>15</v>
      </c>
      <c r="R36" s="485">
        <f>IF(R33=0,0,$D33)</f>
        <v>15</v>
      </c>
      <c r="S36" s="193"/>
      <c r="T36" s="193"/>
      <c r="U36" s="193"/>
      <c r="V36" s="193"/>
      <c r="W36" s="193"/>
      <c r="X36" s="193"/>
      <c r="Y36" s="193"/>
      <c r="Z36" s="193"/>
    </row>
    <row r="37" spans="1:26" x14ac:dyDescent="0.25">
      <c r="A37" s="870"/>
      <c r="B37" s="872"/>
      <c r="C37" s="874"/>
      <c r="D37" s="874"/>
      <c r="E37" s="477" t="s">
        <v>22</v>
      </c>
      <c r="F37" s="482">
        <f t="shared" ref="F37:R37" si="11">IF(F35&gt;1,$D33,F35*$D33)</f>
        <v>15</v>
      </c>
      <c r="G37" s="483">
        <f t="shared" si="11"/>
        <v>15</v>
      </c>
      <c r="H37" s="483">
        <f t="shared" si="11"/>
        <v>0.15</v>
      </c>
      <c r="I37" s="483">
        <f t="shared" si="11"/>
        <v>15</v>
      </c>
      <c r="J37" s="483">
        <f t="shared" si="11"/>
        <v>15</v>
      </c>
      <c r="K37" s="484">
        <f t="shared" si="11"/>
        <v>15</v>
      </c>
      <c r="L37" s="483">
        <f t="shared" si="11"/>
        <v>15</v>
      </c>
      <c r="M37" s="483">
        <f t="shared" si="11"/>
        <v>15</v>
      </c>
      <c r="N37" s="483">
        <f t="shared" si="11"/>
        <v>15</v>
      </c>
      <c r="O37" s="483">
        <f t="shared" si="11"/>
        <v>15</v>
      </c>
      <c r="P37" s="483">
        <f t="shared" si="11"/>
        <v>15</v>
      </c>
      <c r="Q37" s="483">
        <f t="shared" si="11"/>
        <v>15</v>
      </c>
      <c r="R37" s="485">
        <f t="shared" si="11"/>
        <v>15</v>
      </c>
      <c r="S37" s="193"/>
      <c r="T37" s="193"/>
      <c r="U37" s="193"/>
      <c r="V37" s="193"/>
      <c r="W37" s="193"/>
      <c r="X37" s="193"/>
      <c r="Y37" s="193"/>
      <c r="Z37" s="193"/>
    </row>
    <row r="38" spans="1:26" x14ac:dyDescent="0.25">
      <c r="A38" s="870"/>
      <c r="B38" s="872"/>
      <c r="C38" s="875"/>
      <c r="D38" s="875"/>
      <c r="E38" s="486" t="s">
        <v>23</v>
      </c>
      <c r="F38" s="487">
        <f t="shared" ref="F38:R38" si="12">(F34/$R33)*$D33</f>
        <v>1.25</v>
      </c>
      <c r="G38" s="488">
        <f t="shared" si="12"/>
        <v>1.25</v>
      </c>
      <c r="H38" s="488">
        <f t="shared" si="12"/>
        <v>1.25</v>
      </c>
      <c r="I38" s="488">
        <f t="shared" si="12"/>
        <v>1.25</v>
      </c>
      <c r="J38" s="488">
        <f t="shared" si="12"/>
        <v>1.25</v>
      </c>
      <c r="K38" s="489">
        <f t="shared" si="12"/>
        <v>1.25</v>
      </c>
      <c r="L38" s="488">
        <f t="shared" si="12"/>
        <v>1.25</v>
      </c>
      <c r="M38" s="488">
        <f t="shared" si="12"/>
        <v>1.25</v>
      </c>
      <c r="N38" s="488">
        <f t="shared" si="12"/>
        <v>1.25</v>
      </c>
      <c r="O38" s="488">
        <f t="shared" si="12"/>
        <v>1.25</v>
      </c>
      <c r="P38" s="488">
        <f t="shared" si="12"/>
        <v>1.25</v>
      </c>
      <c r="Q38" s="488">
        <f t="shared" si="12"/>
        <v>1.25</v>
      </c>
      <c r="R38" s="490">
        <f t="shared" si="12"/>
        <v>15</v>
      </c>
      <c r="S38" s="193"/>
      <c r="T38" s="193"/>
      <c r="U38" s="193"/>
      <c r="V38" s="193"/>
      <c r="W38" s="193"/>
      <c r="X38" s="193"/>
      <c r="Y38" s="193"/>
      <c r="Z38" s="193"/>
    </row>
    <row r="39" spans="1:26" x14ac:dyDescent="0.25">
      <c r="A39" s="228"/>
      <c r="B39" s="229"/>
      <c r="C39" s="620"/>
      <c r="D39" s="229"/>
      <c r="E39" s="230"/>
      <c r="F39" s="196"/>
      <c r="G39" s="197"/>
      <c r="H39" s="197"/>
      <c r="I39" s="197"/>
      <c r="J39" s="197"/>
      <c r="K39" s="198"/>
      <c r="L39" s="197"/>
      <c r="M39" s="197"/>
      <c r="N39" s="197"/>
      <c r="O39" s="197"/>
      <c r="P39" s="197"/>
      <c r="Q39" s="197"/>
      <c r="R39" s="199"/>
      <c r="S39" s="193"/>
      <c r="T39" s="193"/>
      <c r="U39" s="193"/>
      <c r="V39" s="193"/>
      <c r="W39" s="193"/>
      <c r="X39" s="193"/>
      <c r="Y39" s="193"/>
      <c r="Z39" s="193"/>
    </row>
    <row r="40" spans="1:26" ht="15.75" customHeight="1" thickBot="1" x14ac:dyDescent="0.3">
      <c r="A40" s="885" t="s">
        <v>50</v>
      </c>
      <c r="B40" s="887">
        <v>5</v>
      </c>
      <c r="C40" s="804" t="s">
        <v>47</v>
      </c>
      <c r="D40" s="889">
        <v>15</v>
      </c>
      <c r="E40" s="218" t="s">
        <v>18</v>
      </c>
      <c r="F40" s="219">
        <v>1</v>
      </c>
      <c r="G40" s="219">
        <v>1</v>
      </c>
      <c r="H40" s="219">
        <v>1</v>
      </c>
      <c r="I40" s="219">
        <v>1</v>
      </c>
      <c r="J40" s="219">
        <v>1</v>
      </c>
      <c r="K40" s="219">
        <v>1</v>
      </c>
      <c r="L40" s="219">
        <v>1</v>
      </c>
      <c r="M40" s="219">
        <v>1</v>
      </c>
      <c r="N40" s="219">
        <v>1</v>
      </c>
      <c r="O40" s="219">
        <v>1</v>
      </c>
      <c r="P40" s="219">
        <v>1</v>
      </c>
      <c r="Q40" s="219">
        <v>1</v>
      </c>
      <c r="R40" s="222">
        <f>SUM(F40:Q40)</f>
        <v>12</v>
      </c>
      <c r="S40" s="193"/>
      <c r="T40" s="193"/>
      <c r="U40" s="193"/>
      <c r="V40" s="193"/>
      <c r="W40" s="193"/>
      <c r="X40" s="193"/>
      <c r="Y40" s="193"/>
      <c r="Z40" s="193"/>
    </row>
    <row r="41" spans="1:26" ht="15.75" thickBot="1" x14ac:dyDescent="0.3">
      <c r="A41" s="886"/>
      <c r="B41" s="887"/>
      <c r="C41" s="891"/>
      <c r="D41" s="893"/>
      <c r="E41" s="223" t="s">
        <v>19</v>
      </c>
      <c r="F41" s="194">
        <v>4</v>
      </c>
      <c r="G41" s="194">
        <v>4</v>
      </c>
      <c r="H41" s="194">
        <v>4</v>
      </c>
      <c r="I41" s="194">
        <v>1</v>
      </c>
      <c r="J41" s="194">
        <v>1</v>
      </c>
      <c r="K41" s="194">
        <v>1</v>
      </c>
      <c r="L41" s="635">
        <v>1</v>
      </c>
      <c r="M41" s="636">
        <v>1</v>
      </c>
      <c r="N41" s="636">
        <v>1</v>
      </c>
      <c r="O41" s="581">
        <v>1</v>
      </c>
      <c r="P41" s="582">
        <v>1</v>
      </c>
      <c r="Q41" s="583">
        <v>1</v>
      </c>
      <c r="R41" s="491">
        <f>SUM(F41:Q41)</f>
        <v>21</v>
      </c>
      <c r="S41" s="193"/>
      <c r="T41" s="193"/>
      <c r="U41" s="193"/>
      <c r="V41" s="193"/>
      <c r="W41" s="193"/>
      <c r="X41" s="193"/>
      <c r="Y41" s="193"/>
      <c r="Z41" s="193"/>
    </row>
    <row r="42" spans="1:26" x14ac:dyDescent="0.25">
      <c r="A42" s="886"/>
      <c r="B42" s="887"/>
      <c r="C42" s="891"/>
      <c r="D42" s="893"/>
      <c r="E42" s="223" t="s">
        <v>20</v>
      </c>
      <c r="F42" s="201">
        <f t="shared" ref="F42:R42" si="13">IF(F40=0,1,F41/F40)</f>
        <v>4</v>
      </c>
      <c r="G42" s="202">
        <f t="shared" si="13"/>
        <v>4</v>
      </c>
      <c r="H42" s="202">
        <f t="shared" si="13"/>
        <v>4</v>
      </c>
      <c r="I42" s="202">
        <f t="shared" si="13"/>
        <v>1</v>
      </c>
      <c r="J42" s="202">
        <f t="shared" si="13"/>
        <v>1</v>
      </c>
      <c r="K42" s="210">
        <f t="shared" si="13"/>
        <v>1</v>
      </c>
      <c r="L42" s="202">
        <f t="shared" si="13"/>
        <v>1</v>
      </c>
      <c r="M42" s="202">
        <f t="shared" si="13"/>
        <v>1</v>
      </c>
      <c r="N42" s="202">
        <f t="shared" si="13"/>
        <v>1</v>
      </c>
      <c r="O42" s="202">
        <f t="shared" si="13"/>
        <v>1</v>
      </c>
      <c r="P42" s="202">
        <f t="shared" si="13"/>
        <v>1</v>
      </c>
      <c r="Q42" s="202">
        <f t="shared" si="13"/>
        <v>1</v>
      </c>
      <c r="R42" s="203">
        <f t="shared" si="13"/>
        <v>1.75</v>
      </c>
      <c r="S42" s="193"/>
      <c r="T42" s="193"/>
      <c r="U42" s="193"/>
      <c r="V42" s="193"/>
      <c r="W42" s="193"/>
      <c r="X42" s="193"/>
      <c r="Y42" s="193"/>
      <c r="Z42" s="193"/>
    </row>
    <row r="43" spans="1:26" x14ac:dyDescent="0.25">
      <c r="A43" s="886"/>
      <c r="B43" s="887"/>
      <c r="C43" s="891"/>
      <c r="D43" s="893"/>
      <c r="E43" s="223" t="s">
        <v>21</v>
      </c>
      <c r="F43" s="204">
        <f>IF(F40=0,0,$D40)</f>
        <v>15</v>
      </c>
      <c r="G43" s="205">
        <f>IF(G40=0,0,$D40)</f>
        <v>15</v>
      </c>
      <c r="H43" s="205">
        <f t="shared" ref="H43:K43" si="14">IF(H40=0,0,$D40)</f>
        <v>15</v>
      </c>
      <c r="I43" s="205">
        <f t="shared" si="14"/>
        <v>15</v>
      </c>
      <c r="J43" s="205">
        <f t="shared" si="14"/>
        <v>15</v>
      </c>
      <c r="K43" s="205">
        <f t="shared" si="14"/>
        <v>15</v>
      </c>
      <c r="L43" s="205">
        <f t="shared" ref="L43:R43" si="15">IF(L40=0,0,$D40)</f>
        <v>15</v>
      </c>
      <c r="M43" s="205">
        <f t="shared" si="15"/>
        <v>15</v>
      </c>
      <c r="N43" s="205">
        <f t="shared" si="15"/>
        <v>15</v>
      </c>
      <c r="O43" s="205">
        <f t="shared" si="15"/>
        <v>15</v>
      </c>
      <c r="P43" s="205">
        <f t="shared" si="15"/>
        <v>15</v>
      </c>
      <c r="Q43" s="205">
        <f t="shared" si="15"/>
        <v>15</v>
      </c>
      <c r="R43" s="225">
        <f t="shared" si="15"/>
        <v>15</v>
      </c>
      <c r="S43" s="193"/>
      <c r="T43" s="193"/>
      <c r="U43" s="193"/>
      <c r="V43" s="193"/>
      <c r="W43" s="193"/>
      <c r="X43" s="193"/>
      <c r="Y43" s="193"/>
      <c r="Z43" s="193"/>
    </row>
    <row r="44" spans="1:26" x14ac:dyDescent="0.25">
      <c r="A44" s="886"/>
      <c r="B44" s="887"/>
      <c r="C44" s="891"/>
      <c r="D44" s="893"/>
      <c r="E44" s="223" t="s">
        <v>22</v>
      </c>
      <c r="F44" s="204">
        <f t="shared" ref="F44:R44" si="16">IF(F42&gt;1,$D40,F42*$D40)</f>
        <v>15</v>
      </c>
      <c r="G44" s="205">
        <f t="shared" si="16"/>
        <v>15</v>
      </c>
      <c r="H44" s="205">
        <f t="shared" si="16"/>
        <v>15</v>
      </c>
      <c r="I44" s="205">
        <f t="shared" si="16"/>
        <v>15</v>
      </c>
      <c r="J44" s="205">
        <f t="shared" si="16"/>
        <v>15</v>
      </c>
      <c r="K44" s="206">
        <f t="shared" si="16"/>
        <v>15</v>
      </c>
      <c r="L44" s="205">
        <f t="shared" si="16"/>
        <v>15</v>
      </c>
      <c r="M44" s="205">
        <f t="shared" si="16"/>
        <v>15</v>
      </c>
      <c r="N44" s="205">
        <f t="shared" si="16"/>
        <v>15</v>
      </c>
      <c r="O44" s="205">
        <f t="shared" si="16"/>
        <v>15</v>
      </c>
      <c r="P44" s="205">
        <f t="shared" si="16"/>
        <v>15</v>
      </c>
      <c r="Q44" s="205">
        <f t="shared" si="16"/>
        <v>15</v>
      </c>
      <c r="R44" s="225">
        <f t="shared" si="16"/>
        <v>15</v>
      </c>
      <c r="S44" s="193"/>
      <c r="T44" s="193"/>
      <c r="U44" s="193"/>
      <c r="V44" s="193"/>
      <c r="W44" s="193"/>
      <c r="X44" s="193"/>
      <c r="Y44" s="193"/>
      <c r="Z44" s="193"/>
    </row>
    <row r="45" spans="1:26" x14ac:dyDescent="0.25">
      <c r="A45" s="886"/>
      <c r="B45" s="887"/>
      <c r="C45" s="892"/>
      <c r="D45" s="894"/>
      <c r="E45" s="226" t="s">
        <v>23</v>
      </c>
      <c r="F45" s="207">
        <f t="shared" ref="F45:R45" si="17">(F41/$R40)*$D40</f>
        <v>5</v>
      </c>
      <c r="G45" s="208">
        <f t="shared" si="17"/>
        <v>5</v>
      </c>
      <c r="H45" s="208">
        <f t="shared" si="17"/>
        <v>5</v>
      </c>
      <c r="I45" s="208">
        <f t="shared" si="17"/>
        <v>1.25</v>
      </c>
      <c r="J45" s="208">
        <f t="shared" si="17"/>
        <v>1.25</v>
      </c>
      <c r="K45" s="209">
        <f t="shared" si="17"/>
        <v>1.25</v>
      </c>
      <c r="L45" s="208">
        <f t="shared" si="17"/>
        <v>1.25</v>
      </c>
      <c r="M45" s="208">
        <f t="shared" si="17"/>
        <v>1.25</v>
      </c>
      <c r="N45" s="208">
        <f t="shared" si="17"/>
        <v>1.25</v>
      </c>
      <c r="O45" s="208">
        <f t="shared" si="17"/>
        <v>1.25</v>
      </c>
      <c r="P45" s="208">
        <f t="shared" si="17"/>
        <v>1.25</v>
      </c>
      <c r="Q45" s="208">
        <f t="shared" si="17"/>
        <v>1.25</v>
      </c>
      <c r="R45" s="227">
        <f t="shared" si="17"/>
        <v>26.25</v>
      </c>
      <c r="S45" s="193"/>
      <c r="T45" s="193"/>
      <c r="U45" s="193"/>
      <c r="V45" s="193"/>
      <c r="W45" s="193"/>
      <c r="X45" s="193"/>
      <c r="Y45" s="193"/>
      <c r="Z45" s="193"/>
    </row>
    <row r="46" spans="1:26" x14ac:dyDescent="0.25">
      <c r="A46" s="228"/>
      <c r="B46" s="229"/>
      <c r="C46" s="620"/>
      <c r="D46" s="229"/>
      <c r="E46" s="230"/>
      <c r="F46" s="196"/>
      <c r="G46" s="197"/>
      <c r="H46" s="197"/>
      <c r="I46" s="197"/>
      <c r="J46" s="197"/>
      <c r="K46" s="198"/>
      <c r="L46" s="197"/>
      <c r="M46" s="197"/>
      <c r="N46" s="197"/>
      <c r="O46" s="197"/>
      <c r="P46" s="197"/>
      <c r="Q46" s="197"/>
      <c r="R46" s="199"/>
      <c r="S46" s="193"/>
      <c r="T46" s="193"/>
      <c r="U46" s="193"/>
      <c r="V46" s="193"/>
      <c r="W46" s="193"/>
      <c r="X46" s="193"/>
      <c r="Y46" s="193"/>
      <c r="Z46" s="193"/>
    </row>
    <row r="47" spans="1:26" ht="15.75" customHeight="1" thickBot="1" x14ac:dyDescent="0.3">
      <c r="A47" s="869" t="s">
        <v>50</v>
      </c>
      <c r="B47" s="871">
        <v>6</v>
      </c>
      <c r="C47" s="890" t="s">
        <v>102</v>
      </c>
      <c r="D47" s="876">
        <v>15</v>
      </c>
      <c r="E47" s="472" t="s">
        <v>18</v>
      </c>
      <c r="F47" s="473">
        <v>1</v>
      </c>
      <c r="G47" s="473">
        <v>1</v>
      </c>
      <c r="H47" s="473">
        <v>1</v>
      </c>
      <c r="I47" s="473">
        <v>1</v>
      </c>
      <c r="J47" s="473">
        <v>1</v>
      </c>
      <c r="K47" s="473">
        <v>1</v>
      </c>
      <c r="L47" s="473">
        <v>1</v>
      </c>
      <c r="M47" s="473">
        <v>1</v>
      </c>
      <c r="N47" s="473">
        <v>1</v>
      </c>
      <c r="O47" s="473">
        <v>1</v>
      </c>
      <c r="P47" s="473">
        <v>1</v>
      </c>
      <c r="Q47" s="473">
        <v>1</v>
      </c>
      <c r="R47" s="476">
        <f>SUM(F47:Q47)</f>
        <v>12</v>
      </c>
      <c r="S47" s="193"/>
      <c r="T47" s="193"/>
      <c r="U47" s="193"/>
      <c r="V47" s="193"/>
      <c r="W47" s="193"/>
      <c r="X47" s="193"/>
      <c r="Y47" s="193"/>
      <c r="Z47" s="193"/>
    </row>
    <row r="48" spans="1:26" ht="15.75" thickBot="1" x14ac:dyDescent="0.3">
      <c r="A48" s="870"/>
      <c r="B48" s="872"/>
      <c r="C48" s="874"/>
      <c r="D48" s="874"/>
      <c r="E48" s="477" t="s">
        <v>19</v>
      </c>
      <c r="F48" s="492">
        <v>1</v>
      </c>
      <c r="G48" s="492">
        <v>1</v>
      </c>
      <c r="H48" s="492">
        <v>1</v>
      </c>
      <c r="I48" s="492">
        <v>1</v>
      </c>
      <c r="J48" s="492">
        <v>1</v>
      </c>
      <c r="K48" s="492">
        <v>1</v>
      </c>
      <c r="L48" s="635">
        <v>1</v>
      </c>
      <c r="M48" s="636">
        <v>1</v>
      </c>
      <c r="N48" s="636">
        <v>1</v>
      </c>
      <c r="O48" s="591">
        <v>1</v>
      </c>
      <c r="P48" s="592">
        <v>1</v>
      </c>
      <c r="Q48" s="593">
        <v>1</v>
      </c>
      <c r="R48" s="494">
        <f>SUM(F48:Q48)</f>
        <v>12</v>
      </c>
      <c r="S48" s="193"/>
      <c r="T48" s="193"/>
      <c r="U48" s="193"/>
      <c r="V48" s="193"/>
      <c r="W48" s="193"/>
      <c r="X48" s="193"/>
      <c r="Y48" s="193"/>
      <c r="Z48" s="193"/>
    </row>
    <row r="49" spans="1:26" x14ac:dyDescent="0.25">
      <c r="A49" s="870"/>
      <c r="B49" s="872"/>
      <c r="C49" s="874"/>
      <c r="D49" s="874"/>
      <c r="E49" s="477" t="s">
        <v>20</v>
      </c>
      <c r="F49" s="479">
        <f t="shared" ref="F49:R49" si="18">IF(F47=0,1,F48/F47)</f>
        <v>1</v>
      </c>
      <c r="G49" s="480">
        <f t="shared" si="18"/>
        <v>1</v>
      </c>
      <c r="H49" s="480">
        <f t="shared" si="18"/>
        <v>1</v>
      </c>
      <c r="I49" s="480">
        <f t="shared" si="18"/>
        <v>1</v>
      </c>
      <c r="J49" s="480">
        <f t="shared" si="18"/>
        <v>1</v>
      </c>
      <c r="K49" s="495">
        <f t="shared" si="18"/>
        <v>1</v>
      </c>
      <c r="L49" s="480">
        <f t="shared" si="18"/>
        <v>1</v>
      </c>
      <c r="M49" s="480">
        <f t="shared" si="18"/>
        <v>1</v>
      </c>
      <c r="N49" s="480">
        <f t="shared" si="18"/>
        <v>1</v>
      </c>
      <c r="O49" s="480">
        <f t="shared" si="18"/>
        <v>1</v>
      </c>
      <c r="P49" s="480">
        <f t="shared" si="18"/>
        <v>1</v>
      </c>
      <c r="Q49" s="480">
        <f t="shared" si="18"/>
        <v>1</v>
      </c>
      <c r="R49" s="481">
        <f t="shared" si="18"/>
        <v>1</v>
      </c>
      <c r="S49" s="193"/>
      <c r="T49" s="193"/>
      <c r="U49" s="193"/>
      <c r="V49" s="193"/>
      <c r="W49" s="193"/>
      <c r="X49" s="193"/>
      <c r="Y49" s="193"/>
      <c r="Z49" s="193"/>
    </row>
    <row r="50" spans="1:26" x14ac:dyDescent="0.25">
      <c r="A50" s="870"/>
      <c r="B50" s="872"/>
      <c r="C50" s="874"/>
      <c r="D50" s="874"/>
      <c r="E50" s="477" t="s">
        <v>21</v>
      </c>
      <c r="F50" s="482">
        <f t="shared" ref="F50:R50" si="19">IF(F47=0,0,$D47)</f>
        <v>15</v>
      </c>
      <c r="G50" s="483">
        <f t="shared" si="19"/>
        <v>15</v>
      </c>
      <c r="H50" s="483">
        <f t="shared" si="19"/>
        <v>15</v>
      </c>
      <c r="I50" s="483">
        <f t="shared" si="19"/>
        <v>15</v>
      </c>
      <c r="J50" s="483">
        <f t="shared" si="19"/>
        <v>15</v>
      </c>
      <c r="K50" s="484">
        <f t="shared" si="19"/>
        <v>15</v>
      </c>
      <c r="L50" s="483">
        <f t="shared" si="19"/>
        <v>15</v>
      </c>
      <c r="M50" s="483">
        <f t="shared" si="19"/>
        <v>15</v>
      </c>
      <c r="N50" s="483">
        <f t="shared" si="19"/>
        <v>15</v>
      </c>
      <c r="O50" s="483">
        <f t="shared" si="19"/>
        <v>15</v>
      </c>
      <c r="P50" s="483">
        <f t="shared" si="19"/>
        <v>15</v>
      </c>
      <c r="Q50" s="483">
        <f t="shared" si="19"/>
        <v>15</v>
      </c>
      <c r="R50" s="485">
        <f t="shared" si="19"/>
        <v>15</v>
      </c>
      <c r="S50" s="193"/>
      <c r="T50" s="193"/>
      <c r="U50" s="193"/>
      <c r="V50" s="193"/>
      <c r="W50" s="193"/>
      <c r="X50" s="193"/>
      <c r="Y50" s="193"/>
      <c r="Z50" s="193"/>
    </row>
    <row r="51" spans="1:26" x14ac:dyDescent="0.25">
      <c r="A51" s="870"/>
      <c r="B51" s="872"/>
      <c r="C51" s="874"/>
      <c r="D51" s="874"/>
      <c r="E51" s="477" t="s">
        <v>22</v>
      </c>
      <c r="F51" s="482">
        <f t="shared" ref="F51:R51" si="20">IF(F49&gt;1,$D47,F49*$D47)</f>
        <v>15</v>
      </c>
      <c r="G51" s="483">
        <f t="shared" si="20"/>
        <v>15</v>
      </c>
      <c r="H51" s="483">
        <f t="shared" si="20"/>
        <v>15</v>
      </c>
      <c r="I51" s="483">
        <f t="shared" si="20"/>
        <v>15</v>
      </c>
      <c r="J51" s="483">
        <f t="shared" si="20"/>
        <v>15</v>
      </c>
      <c r="K51" s="484">
        <f t="shared" si="20"/>
        <v>15</v>
      </c>
      <c r="L51" s="483">
        <f t="shared" si="20"/>
        <v>15</v>
      </c>
      <c r="M51" s="483">
        <f t="shared" si="20"/>
        <v>15</v>
      </c>
      <c r="N51" s="483">
        <f t="shared" si="20"/>
        <v>15</v>
      </c>
      <c r="O51" s="483">
        <f t="shared" si="20"/>
        <v>15</v>
      </c>
      <c r="P51" s="483">
        <f t="shared" si="20"/>
        <v>15</v>
      </c>
      <c r="Q51" s="483">
        <f t="shared" si="20"/>
        <v>15</v>
      </c>
      <c r="R51" s="485">
        <f t="shared" si="20"/>
        <v>15</v>
      </c>
      <c r="S51" s="193"/>
      <c r="T51" s="193"/>
      <c r="U51" s="193"/>
      <c r="V51" s="193"/>
      <c r="W51" s="193"/>
      <c r="X51" s="193"/>
      <c r="Y51" s="193"/>
      <c r="Z51" s="193"/>
    </row>
    <row r="52" spans="1:26" x14ac:dyDescent="0.25">
      <c r="A52" s="870"/>
      <c r="B52" s="872"/>
      <c r="C52" s="875"/>
      <c r="D52" s="875"/>
      <c r="E52" s="486" t="s">
        <v>23</v>
      </c>
      <c r="F52" s="487">
        <f t="shared" ref="F52:R52" si="21">(F48/$R47)*$D47</f>
        <v>1.25</v>
      </c>
      <c r="G52" s="488">
        <f t="shared" si="21"/>
        <v>1.25</v>
      </c>
      <c r="H52" s="488">
        <f t="shared" si="21"/>
        <v>1.25</v>
      </c>
      <c r="I52" s="488">
        <f t="shared" si="21"/>
        <v>1.25</v>
      </c>
      <c r="J52" s="488">
        <f t="shared" si="21"/>
        <v>1.25</v>
      </c>
      <c r="K52" s="489">
        <f t="shared" si="21"/>
        <v>1.25</v>
      </c>
      <c r="L52" s="488">
        <f t="shared" si="21"/>
        <v>1.25</v>
      </c>
      <c r="M52" s="488">
        <f t="shared" si="21"/>
        <v>1.25</v>
      </c>
      <c r="N52" s="488">
        <f t="shared" si="21"/>
        <v>1.25</v>
      </c>
      <c r="O52" s="488">
        <f t="shared" si="21"/>
        <v>1.25</v>
      </c>
      <c r="P52" s="488">
        <f t="shared" si="21"/>
        <v>1.25</v>
      </c>
      <c r="Q52" s="488">
        <f t="shared" si="21"/>
        <v>1.25</v>
      </c>
      <c r="R52" s="490">
        <f t="shared" si="21"/>
        <v>15</v>
      </c>
      <c r="S52" s="193"/>
      <c r="T52" s="193"/>
      <c r="U52" s="193"/>
      <c r="V52" s="193"/>
      <c r="W52" s="193"/>
      <c r="X52" s="193"/>
      <c r="Y52" s="193"/>
      <c r="Z52" s="193"/>
    </row>
    <row r="53" spans="1:26" x14ac:dyDescent="0.25">
      <c r="A53" s="496"/>
      <c r="B53" s="496"/>
      <c r="C53" s="496"/>
      <c r="D53" s="496"/>
      <c r="E53" s="496"/>
      <c r="F53" s="497"/>
      <c r="G53" s="496"/>
      <c r="H53" s="496"/>
      <c r="I53" s="496"/>
      <c r="J53" s="496"/>
      <c r="K53" s="498"/>
      <c r="L53" s="496"/>
      <c r="M53" s="496"/>
      <c r="N53" s="496"/>
      <c r="O53" s="496"/>
      <c r="P53" s="496"/>
      <c r="Q53" s="496"/>
      <c r="R53" s="496"/>
    </row>
    <row r="54" spans="1:26" ht="15.75" thickBot="1" x14ac:dyDescent="0.3">
      <c r="A54" s="885" t="s">
        <v>50</v>
      </c>
      <c r="B54" s="887">
        <v>7</v>
      </c>
      <c r="C54" s="804" t="s">
        <v>48</v>
      </c>
      <c r="D54" s="889">
        <v>5</v>
      </c>
      <c r="E54" s="218" t="s">
        <v>18</v>
      </c>
      <c r="F54" s="219">
        <v>1</v>
      </c>
      <c r="G54" s="219">
        <v>1</v>
      </c>
      <c r="H54" s="219">
        <v>1</v>
      </c>
      <c r="I54" s="219">
        <v>1</v>
      </c>
      <c r="J54" s="219">
        <v>1</v>
      </c>
      <c r="K54" s="219">
        <v>1</v>
      </c>
      <c r="L54" s="219">
        <v>1</v>
      </c>
      <c r="M54" s="219">
        <v>1</v>
      </c>
      <c r="N54" s="219">
        <v>1</v>
      </c>
      <c r="O54" s="219">
        <v>1</v>
      </c>
      <c r="P54" s="219">
        <v>1</v>
      </c>
      <c r="Q54" s="219">
        <v>1</v>
      </c>
      <c r="R54" s="222">
        <f>SUM(F54:Q54)</f>
        <v>12</v>
      </c>
    </row>
    <row r="55" spans="1:26" ht="15.75" thickBot="1" x14ac:dyDescent="0.3">
      <c r="A55" s="885"/>
      <c r="B55" s="887"/>
      <c r="C55" s="891"/>
      <c r="D55" s="893"/>
      <c r="E55" s="223" t="s">
        <v>19</v>
      </c>
      <c r="F55" s="499">
        <v>1</v>
      </c>
      <c r="G55" s="499">
        <v>1</v>
      </c>
      <c r="H55" s="499">
        <v>4</v>
      </c>
      <c r="I55" s="499">
        <v>1</v>
      </c>
      <c r="J55" s="499">
        <v>4</v>
      </c>
      <c r="K55" s="499">
        <v>2</v>
      </c>
      <c r="L55" s="633">
        <v>1</v>
      </c>
      <c r="M55" s="634">
        <v>1</v>
      </c>
      <c r="N55" s="634">
        <v>1</v>
      </c>
      <c r="O55" s="580">
        <v>1</v>
      </c>
      <c r="P55" s="548">
        <v>1</v>
      </c>
      <c r="Q55" s="548">
        <v>1</v>
      </c>
      <c r="R55" s="224">
        <f>SUM(F55:Q55)</f>
        <v>19</v>
      </c>
    </row>
    <row r="56" spans="1:26" x14ac:dyDescent="0.25">
      <c r="A56" s="885"/>
      <c r="B56" s="887"/>
      <c r="C56" s="891"/>
      <c r="D56" s="893"/>
      <c r="E56" s="223" t="s">
        <v>20</v>
      </c>
      <c r="F56" s="201">
        <f t="shared" ref="F56:R56" si="22">IF(F54=0,1,F55/F54)</f>
        <v>1</v>
      </c>
      <c r="G56" s="202">
        <f t="shared" si="22"/>
        <v>1</v>
      </c>
      <c r="H56" s="202">
        <f t="shared" si="22"/>
        <v>4</v>
      </c>
      <c r="I56" s="202">
        <f t="shared" si="22"/>
        <v>1</v>
      </c>
      <c r="J56" s="202">
        <f t="shared" si="22"/>
        <v>4</v>
      </c>
      <c r="K56" s="210">
        <f t="shared" si="22"/>
        <v>2</v>
      </c>
      <c r="L56" s="202">
        <f t="shared" si="22"/>
        <v>1</v>
      </c>
      <c r="M56" s="202">
        <f t="shared" si="22"/>
        <v>1</v>
      </c>
      <c r="N56" s="202">
        <f t="shared" si="22"/>
        <v>1</v>
      </c>
      <c r="O56" s="202">
        <f t="shared" si="22"/>
        <v>1</v>
      </c>
      <c r="P56" s="202">
        <f t="shared" si="22"/>
        <v>1</v>
      </c>
      <c r="Q56" s="202">
        <f t="shared" si="22"/>
        <v>1</v>
      </c>
      <c r="R56" s="203">
        <f t="shared" si="22"/>
        <v>1.5833333333333333</v>
      </c>
    </row>
    <row r="57" spans="1:26" ht="15.75" customHeight="1" x14ac:dyDescent="0.25">
      <c r="A57" s="885"/>
      <c r="B57" s="887"/>
      <c r="C57" s="891"/>
      <c r="D57" s="893"/>
      <c r="E57" s="223" t="s">
        <v>21</v>
      </c>
      <c r="F57" s="204">
        <f t="shared" ref="F57:R57" si="23">IF(F54=0,0,$D54)</f>
        <v>5</v>
      </c>
      <c r="G57" s="205">
        <f t="shared" si="23"/>
        <v>5</v>
      </c>
      <c r="H57" s="205">
        <f t="shared" si="23"/>
        <v>5</v>
      </c>
      <c r="I57" s="205">
        <f t="shared" si="23"/>
        <v>5</v>
      </c>
      <c r="J57" s="205">
        <f t="shared" si="23"/>
        <v>5</v>
      </c>
      <c r="K57" s="206">
        <f t="shared" si="23"/>
        <v>5</v>
      </c>
      <c r="L57" s="205">
        <f t="shared" si="23"/>
        <v>5</v>
      </c>
      <c r="M57" s="205">
        <f t="shared" si="23"/>
        <v>5</v>
      </c>
      <c r="N57" s="205">
        <f t="shared" si="23"/>
        <v>5</v>
      </c>
      <c r="O57" s="205">
        <f t="shared" si="23"/>
        <v>5</v>
      </c>
      <c r="P57" s="205">
        <f t="shared" si="23"/>
        <v>5</v>
      </c>
      <c r="Q57" s="205">
        <f t="shared" si="23"/>
        <v>5</v>
      </c>
      <c r="R57" s="225">
        <f t="shared" si="23"/>
        <v>5</v>
      </c>
    </row>
    <row r="58" spans="1:26" x14ac:dyDescent="0.25">
      <c r="A58" s="885"/>
      <c r="B58" s="887"/>
      <c r="C58" s="891"/>
      <c r="D58" s="893"/>
      <c r="E58" s="223" t="s">
        <v>22</v>
      </c>
      <c r="F58" s="204">
        <f t="shared" ref="F58:R58" si="24">IF(F56&gt;1,$D54,F56*$D54)</f>
        <v>5</v>
      </c>
      <c r="G58" s="205">
        <f t="shared" si="24"/>
        <v>5</v>
      </c>
      <c r="H58" s="205">
        <f t="shared" si="24"/>
        <v>5</v>
      </c>
      <c r="I58" s="205">
        <f t="shared" si="24"/>
        <v>5</v>
      </c>
      <c r="J58" s="205">
        <f t="shared" si="24"/>
        <v>5</v>
      </c>
      <c r="K58" s="206">
        <f t="shared" si="24"/>
        <v>5</v>
      </c>
      <c r="L58" s="205">
        <f t="shared" si="24"/>
        <v>5</v>
      </c>
      <c r="M58" s="205">
        <f t="shared" si="24"/>
        <v>5</v>
      </c>
      <c r="N58" s="205">
        <f t="shared" si="24"/>
        <v>5</v>
      </c>
      <c r="O58" s="205">
        <f t="shared" si="24"/>
        <v>5</v>
      </c>
      <c r="P58" s="205">
        <f t="shared" si="24"/>
        <v>5</v>
      </c>
      <c r="Q58" s="205">
        <f t="shared" si="24"/>
        <v>5</v>
      </c>
      <c r="R58" s="225">
        <f t="shared" si="24"/>
        <v>5</v>
      </c>
    </row>
    <row r="59" spans="1:26" x14ac:dyDescent="0.25">
      <c r="A59" s="885"/>
      <c r="B59" s="887"/>
      <c r="C59" s="892"/>
      <c r="D59" s="894"/>
      <c r="E59" s="226" t="s">
        <v>23</v>
      </c>
      <c r="F59" s="207">
        <f t="shared" ref="F59:R59" si="25">(F55/$R54)*$D54</f>
        <v>0.41666666666666663</v>
      </c>
      <c r="G59" s="208">
        <f t="shared" si="25"/>
        <v>0.41666666666666663</v>
      </c>
      <c r="H59" s="208">
        <f t="shared" si="25"/>
        <v>1.6666666666666665</v>
      </c>
      <c r="I59" s="208">
        <f t="shared" si="25"/>
        <v>0.41666666666666663</v>
      </c>
      <c r="J59" s="208">
        <f t="shared" si="25"/>
        <v>1.6666666666666665</v>
      </c>
      <c r="K59" s="209">
        <f t="shared" si="25"/>
        <v>0.83333333333333326</v>
      </c>
      <c r="L59" s="208">
        <f t="shared" si="25"/>
        <v>0.41666666666666663</v>
      </c>
      <c r="M59" s="208">
        <f t="shared" si="25"/>
        <v>0.41666666666666663</v>
      </c>
      <c r="N59" s="208">
        <f t="shared" si="25"/>
        <v>0.41666666666666663</v>
      </c>
      <c r="O59" s="208">
        <f t="shared" si="25"/>
        <v>0.41666666666666663</v>
      </c>
      <c r="P59" s="208">
        <f t="shared" si="25"/>
        <v>0.41666666666666663</v>
      </c>
      <c r="Q59" s="208">
        <f t="shared" si="25"/>
        <v>0.41666666666666663</v>
      </c>
      <c r="R59" s="227">
        <f t="shared" si="25"/>
        <v>7.9166666666666661</v>
      </c>
    </row>
    <row r="60" spans="1:26" x14ac:dyDescent="0.25">
      <c r="A60" s="496"/>
      <c r="B60" s="496"/>
      <c r="C60" s="496"/>
      <c r="D60" s="496"/>
      <c r="E60" s="496"/>
      <c r="F60" s="497"/>
      <c r="G60" s="496"/>
      <c r="H60" s="496"/>
      <c r="I60" s="496"/>
      <c r="J60" s="496"/>
      <c r="K60" s="498"/>
      <c r="L60" s="496"/>
      <c r="M60" s="496"/>
      <c r="N60" s="496"/>
      <c r="O60" s="496"/>
      <c r="P60" s="496"/>
      <c r="Q60" s="496"/>
      <c r="R60" s="496"/>
    </row>
    <row r="61" spans="1:26" x14ac:dyDescent="0.25">
      <c r="A61" s="496"/>
      <c r="B61" s="496"/>
      <c r="C61" s="496"/>
      <c r="D61" s="496"/>
      <c r="E61" s="496"/>
      <c r="F61" s="497"/>
      <c r="G61" s="496"/>
      <c r="H61" s="496"/>
      <c r="I61" s="496"/>
      <c r="J61" s="496"/>
      <c r="K61" s="498"/>
      <c r="L61" s="496"/>
      <c r="M61" s="496"/>
      <c r="N61" s="496"/>
      <c r="O61" s="496"/>
      <c r="P61" s="496"/>
      <c r="Q61" s="496"/>
      <c r="R61" s="496"/>
    </row>
    <row r="62" spans="1:26" x14ac:dyDescent="0.25">
      <c r="A62" s="228" t="s">
        <v>28</v>
      </c>
      <c r="B62" s="197"/>
      <c r="C62" s="898" t="s">
        <v>29</v>
      </c>
      <c r="D62" s="258">
        <f>D12+D19+D26+D33+D40+D47+D54</f>
        <v>100</v>
      </c>
      <c r="E62" s="230" t="s">
        <v>30</v>
      </c>
      <c r="F62" s="211">
        <f>F17+F24+F31+F38+F45+F52+F59</f>
        <v>16.916666666666668</v>
      </c>
      <c r="G62" s="211">
        <f t="shared" ref="G62:R62" si="26">G17+G24+G31+G38+G45+G52+G59</f>
        <v>13.166666666666666</v>
      </c>
      <c r="H62" s="211">
        <f t="shared" si="26"/>
        <v>10.416666666666666</v>
      </c>
      <c r="I62" s="211">
        <f t="shared" si="26"/>
        <v>13.166666666666666</v>
      </c>
      <c r="J62" s="211">
        <f t="shared" si="26"/>
        <v>6.6666666666666661</v>
      </c>
      <c r="K62" s="211">
        <f t="shared" si="26"/>
        <v>5.833333333333333</v>
      </c>
      <c r="L62" s="211">
        <f t="shared" si="26"/>
        <v>13.166666666666666</v>
      </c>
      <c r="M62" s="211">
        <f t="shared" si="26"/>
        <v>5.416666666666667</v>
      </c>
      <c r="N62" s="211">
        <f t="shared" si="26"/>
        <v>5.416666666666667</v>
      </c>
      <c r="O62" s="211">
        <f t="shared" si="26"/>
        <v>13.166666666666666</v>
      </c>
      <c r="P62" s="211">
        <f t="shared" si="26"/>
        <v>5.416666666666667</v>
      </c>
      <c r="Q62" s="211">
        <f t="shared" si="26"/>
        <v>5.416666666666667</v>
      </c>
      <c r="R62" s="211">
        <f t="shared" si="26"/>
        <v>114.16666666666667</v>
      </c>
    </row>
    <row r="63" spans="1:26" x14ac:dyDescent="0.25">
      <c r="A63" s="899" t="s">
        <v>31</v>
      </c>
      <c r="B63" s="862"/>
      <c r="C63" s="862"/>
      <c r="D63" s="197"/>
      <c r="E63" s="230" t="s">
        <v>32</v>
      </c>
      <c r="F63" s="212">
        <f t="shared" ref="F63:R63" si="27">F62/$D62</f>
        <v>0.16916666666666669</v>
      </c>
      <c r="G63" s="213">
        <f t="shared" si="27"/>
        <v>0.13166666666666665</v>
      </c>
      <c r="H63" s="213">
        <f t="shared" si="27"/>
        <v>0.10416666666666666</v>
      </c>
      <c r="I63" s="213">
        <f t="shared" si="27"/>
        <v>0.13166666666666665</v>
      </c>
      <c r="J63" s="213">
        <f t="shared" si="27"/>
        <v>6.6666666666666666E-2</v>
      </c>
      <c r="K63" s="214">
        <f t="shared" si="27"/>
        <v>5.8333333333333327E-2</v>
      </c>
      <c r="L63" s="213">
        <f t="shared" si="27"/>
        <v>0.13166666666666665</v>
      </c>
      <c r="M63" s="213">
        <f t="shared" si="27"/>
        <v>5.4166666666666669E-2</v>
      </c>
      <c r="N63" s="213">
        <f t="shared" si="27"/>
        <v>5.4166666666666669E-2</v>
      </c>
      <c r="O63" s="213">
        <f t="shared" si="27"/>
        <v>0.13166666666666665</v>
      </c>
      <c r="P63" s="213">
        <f t="shared" si="27"/>
        <v>5.4166666666666669E-2</v>
      </c>
      <c r="Q63" s="213">
        <f t="shared" si="27"/>
        <v>5.4166666666666669E-2</v>
      </c>
      <c r="R63" s="213">
        <f t="shared" si="27"/>
        <v>1.1416666666666666</v>
      </c>
    </row>
    <row r="64" spans="1:26" x14ac:dyDescent="0.25">
      <c r="A64" s="228"/>
      <c r="B64" s="197"/>
      <c r="C64" s="215"/>
      <c r="D64" s="197"/>
      <c r="E64" s="230"/>
      <c r="F64" s="196"/>
      <c r="G64" s="197"/>
      <c r="H64" s="197"/>
      <c r="I64" s="197"/>
      <c r="J64" s="197"/>
      <c r="K64" s="198"/>
      <c r="L64" s="197"/>
      <c r="M64" s="197"/>
      <c r="N64" s="197"/>
      <c r="O64" s="197"/>
      <c r="P64" s="197"/>
      <c r="Q64" s="197"/>
      <c r="R64" s="197"/>
    </row>
    <row r="65" spans="1:18" x14ac:dyDescent="0.25">
      <c r="A65" s="228"/>
      <c r="B65" s="197"/>
      <c r="C65" s="193"/>
      <c r="D65" s="500">
        <f>D47+D40+D33+D26+D19+D12+D54</f>
        <v>100</v>
      </c>
      <c r="E65" s="501" t="s">
        <v>33</v>
      </c>
      <c r="F65" s="502">
        <f>F50+F43+F36+F29+F22+F15+F57</f>
        <v>100</v>
      </c>
      <c r="G65" s="502">
        <f t="shared" ref="G65:R66" si="28">G50+G43+G36+G29+G22+G15+G57</f>
        <v>100</v>
      </c>
      <c r="H65" s="502">
        <f t="shared" si="28"/>
        <v>100</v>
      </c>
      <c r="I65" s="502">
        <f t="shared" si="28"/>
        <v>100</v>
      </c>
      <c r="J65" s="502">
        <f t="shared" si="28"/>
        <v>100</v>
      </c>
      <c r="K65" s="502">
        <f t="shared" si="28"/>
        <v>100</v>
      </c>
      <c r="L65" s="502">
        <f t="shared" si="28"/>
        <v>100</v>
      </c>
      <c r="M65" s="502">
        <f t="shared" si="28"/>
        <v>100</v>
      </c>
      <c r="N65" s="502">
        <f t="shared" si="28"/>
        <v>100</v>
      </c>
      <c r="O65" s="502">
        <f t="shared" si="28"/>
        <v>100</v>
      </c>
      <c r="P65" s="502">
        <f t="shared" si="28"/>
        <v>100</v>
      </c>
      <c r="Q65" s="502">
        <f t="shared" si="28"/>
        <v>100</v>
      </c>
      <c r="R65" s="502">
        <f t="shared" si="28"/>
        <v>100</v>
      </c>
    </row>
    <row r="66" spans="1:18" x14ac:dyDescent="0.25">
      <c r="A66" s="228"/>
      <c r="B66" s="197"/>
      <c r="C66" s="193"/>
      <c r="D66" s="500" t="s">
        <v>34</v>
      </c>
      <c r="E66" s="501" t="s">
        <v>35</v>
      </c>
      <c r="F66" s="502">
        <f>F51+F44+F37+F30+F23+F16+F58</f>
        <v>100</v>
      </c>
      <c r="G66" s="502">
        <f t="shared" si="28"/>
        <v>100</v>
      </c>
      <c r="H66" s="502">
        <f t="shared" si="28"/>
        <v>85.15</v>
      </c>
      <c r="I66" s="502">
        <f t="shared" si="28"/>
        <v>100</v>
      </c>
      <c r="J66" s="502">
        <f t="shared" si="28"/>
        <v>100</v>
      </c>
      <c r="K66" s="502">
        <f t="shared" si="28"/>
        <v>100</v>
      </c>
      <c r="L66" s="502">
        <f t="shared" si="28"/>
        <v>100</v>
      </c>
      <c r="M66" s="502">
        <f t="shared" si="28"/>
        <v>85</v>
      </c>
      <c r="N66" s="502">
        <f t="shared" si="28"/>
        <v>100</v>
      </c>
      <c r="O66" s="502">
        <f t="shared" si="28"/>
        <v>100</v>
      </c>
      <c r="P66" s="502">
        <f t="shared" si="28"/>
        <v>100</v>
      </c>
      <c r="Q66" s="502">
        <f t="shared" si="28"/>
        <v>100</v>
      </c>
      <c r="R66" s="502">
        <f t="shared" si="28"/>
        <v>100</v>
      </c>
    </row>
    <row r="67" spans="1:18" ht="15.75" thickBot="1" x14ac:dyDescent="0.3">
      <c r="A67" s="228"/>
      <c r="B67" s="197"/>
      <c r="C67" s="193"/>
      <c r="D67" s="500" t="s">
        <v>36</v>
      </c>
      <c r="E67" s="501" t="s">
        <v>37</v>
      </c>
      <c r="F67" s="503">
        <f t="shared" ref="F67:R67" si="29">F66/F65</f>
        <v>1</v>
      </c>
      <c r="G67" s="504">
        <f t="shared" si="29"/>
        <v>1</v>
      </c>
      <c r="H67" s="504">
        <f t="shared" si="29"/>
        <v>0.85150000000000003</v>
      </c>
      <c r="I67" s="504">
        <f t="shared" si="29"/>
        <v>1</v>
      </c>
      <c r="J67" s="504">
        <f t="shared" si="29"/>
        <v>1</v>
      </c>
      <c r="K67" s="505">
        <f t="shared" si="29"/>
        <v>1</v>
      </c>
      <c r="L67" s="504">
        <f t="shared" si="29"/>
        <v>1</v>
      </c>
      <c r="M67" s="504">
        <f t="shared" si="29"/>
        <v>0.85</v>
      </c>
      <c r="N67" s="504">
        <f t="shared" si="29"/>
        <v>1</v>
      </c>
      <c r="O67" s="506">
        <f t="shared" si="29"/>
        <v>1</v>
      </c>
      <c r="P67" s="506">
        <f t="shared" si="29"/>
        <v>1</v>
      </c>
      <c r="Q67" s="506">
        <f t="shared" si="29"/>
        <v>1</v>
      </c>
      <c r="R67" s="507">
        <f t="shared" si="29"/>
        <v>1</v>
      </c>
    </row>
    <row r="68" spans="1:18" ht="15.75" thickBot="1" x14ac:dyDescent="0.3">
      <c r="A68" s="266"/>
      <c r="B68" s="216"/>
      <c r="D68" s="216"/>
      <c r="E68" s="508" t="s">
        <v>38</v>
      </c>
      <c r="F68" s="597">
        <f>(F51+F44+F37+F30+F23+F16+F58)/100</f>
        <v>1</v>
      </c>
      <c r="G68" s="597">
        <f t="shared" ref="G68:R68" si="30">(G51+G44+G37+G30+G23+G16+G58)/100</f>
        <v>1</v>
      </c>
      <c r="H68" s="597">
        <f t="shared" si="30"/>
        <v>0.85150000000000003</v>
      </c>
      <c r="I68" s="597">
        <f t="shared" si="30"/>
        <v>1</v>
      </c>
      <c r="J68" s="597">
        <f t="shared" si="30"/>
        <v>1</v>
      </c>
      <c r="K68" s="597">
        <f t="shared" si="30"/>
        <v>1</v>
      </c>
      <c r="L68" s="597">
        <f t="shared" si="30"/>
        <v>1</v>
      </c>
      <c r="M68" s="597">
        <f t="shared" si="30"/>
        <v>0.85</v>
      </c>
      <c r="N68" s="597">
        <f t="shared" si="30"/>
        <v>1</v>
      </c>
      <c r="O68" s="597">
        <f t="shared" si="30"/>
        <v>1</v>
      </c>
      <c r="P68" s="597">
        <f t="shared" si="30"/>
        <v>1</v>
      </c>
      <c r="Q68" s="597">
        <f t="shared" si="30"/>
        <v>1</v>
      </c>
      <c r="R68" s="597">
        <f t="shared" si="30"/>
        <v>1</v>
      </c>
    </row>
    <row r="69" spans="1:18" ht="15.75" thickBot="1" x14ac:dyDescent="0.3">
      <c r="A69" s="266"/>
      <c r="B69" s="216"/>
      <c r="D69" s="216"/>
      <c r="E69" s="496"/>
      <c r="F69" s="895">
        <f>SUM(F68+G68+H68)/3</f>
        <v>0.95050000000000001</v>
      </c>
      <c r="G69" s="896"/>
      <c r="H69" s="897"/>
      <c r="I69" s="896">
        <f>SUM(I68+J68+K68)/3</f>
        <v>1</v>
      </c>
      <c r="J69" s="896"/>
      <c r="K69" s="902"/>
      <c r="L69" s="895">
        <f>SUM(L68+M68+N68)/3</f>
        <v>0.95000000000000007</v>
      </c>
      <c r="M69" s="896"/>
      <c r="N69" s="897"/>
      <c r="O69" s="895">
        <f>SUM(O68+P68+Q68)/3</f>
        <v>1</v>
      </c>
      <c r="P69" s="896"/>
      <c r="Q69" s="897"/>
      <c r="R69" s="509" t="s">
        <v>39</v>
      </c>
    </row>
    <row r="70" spans="1:18" x14ac:dyDescent="0.25">
      <c r="A70" s="266"/>
      <c r="B70" s="216"/>
      <c r="D70" s="216"/>
      <c r="F70" s="900" t="s">
        <v>40</v>
      </c>
      <c r="G70" s="900"/>
      <c r="H70" s="900"/>
      <c r="I70" s="900" t="s">
        <v>41</v>
      </c>
      <c r="J70" s="900"/>
      <c r="K70" s="900"/>
      <c r="L70" s="900" t="s">
        <v>42</v>
      </c>
      <c r="M70" s="900"/>
      <c r="N70" s="900"/>
      <c r="O70" s="900" t="s">
        <v>43</v>
      </c>
      <c r="P70" s="900"/>
      <c r="Q70" s="900"/>
      <c r="R70" s="197"/>
    </row>
    <row r="71" spans="1:18" x14ac:dyDescent="0.25">
      <c r="A71" s="228"/>
      <c r="B71" s="197"/>
      <c r="C71" s="215"/>
      <c r="D71" s="510"/>
      <c r="E71" s="511"/>
      <c r="F71" s="510"/>
      <c r="G71" s="510"/>
      <c r="H71" s="510"/>
      <c r="I71" s="510"/>
      <c r="J71" s="510"/>
      <c r="K71" s="510"/>
      <c r="L71" s="217"/>
      <c r="M71" s="217"/>
      <c r="N71" s="217"/>
      <c r="O71" s="217"/>
      <c r="P71" s="217"/>
      <c r="Q71" s="217"/>
      <c r="R71" s="510"/>
    </row>
    <row r="72" spans="1:18" x14ac:dyDescent="0.25">
      <c r="A72" s="228"/>
      <c r="B72" s="197"/>
      <c r="C72" s="193"/>
      <c r="D72" s="512"/>
      <c r="E72" s="513"/>
      <c r="F72" s="514"/>
      <c r="G72" s="514"/>
      <c r="H72" s="514"/>
      <c r="I72" s="514"/>
      <c r="J72" s="514"/>
      <c r="K72" s="514"/>
      <c r="L72" s="514"/>
      <c r="M72" s="514"/>
      <c r="N72" s="514"/>
      <c r="O72" s="514"/>
      <c r="P72" s="514"/>
      <c r="Q72" s="514"/>
      <c r="R72" s="514"/>
    </row>
    <row r="73" spans="1:18" x14ac:dyDescent="0.25">
      <c r="A73" s="228"/>
      <c r="B73" s="197"/>
      <c r="C73" s="193"/>
      <c r="D73" s="512"/>
      <c r="E73" s="513"/>
      <c r="F73" s="514"/>
      <c r="G73" s="514"/>
      <c r="H73" s="514"/>
      <c r="I73" s="514"/>
      <c r="J73" s="514"/>
      <c r="K73" s="514"/>
      <c r="L73" s="514"/>
      <c r="M73" s="514"/>
      <c r="N73" s="514"/>
      <c r="O73" s="514"/>
      <c r="P73" s="514"/>
      <c r="Q73" s="514"/>
      <c r="R73" s="514"/>
    </row>
    <row r="74" spans="1:18" x14ac:dyDescent="0.25">
      <c r="A74" s="228"/>
      <c r="B74" s="197"/>
      <c r="C74" s="193"/>
      <c r="D74" s="512"/>
      <c r="E74" s="513"/>
      <c r="F74" s="515"/>
      <c r="G74" s="515"/>
      <c r="H74" s="515"/>
      <c r="I74" s="849"/>
      <c r="J74" s="849"/>
      <c r="K74" s="849"/>
      <c r="L74" s="849"/>
      <c r="M74" s="849"/>
      <c r="N74" s="849"/>
      <c r="O74" s="515"/>
      <c r="P74" s="515"/>
      <c r="Q74" s="515"/>
      <c r="R74" s="515"/>
    </row>
    <row r="75" spans="1:18" x14ac:dyDescent="0.25">
      <c r="A75" s="228"/>
      <c r="B75" s="197"/>
      <c r="C75" s="193"/>
      <c r="D75" s="516"/>
      <c r="E75" s="517"/>
      <c r="F75" s="518"/>
      <c r="G75" s="518"/>
      <c r="H75" s="518"/>
      <c r="I75" s="849"/>
      <c r="J75" s="849"/>
      <c r="K75" s="849"/>
      <c r="L75" s="849"/>
      <c r="M75" s="849"/>
      <c r="N75" s="849"/>
      <c r="O75" s="518"/>
      <c r="P75" s="518"/>
      <c r="Q75" s="518"/>
      <c r="R75" s="518"/>
    </row>
    <row r="76" spans="1:18" x14ac:dyDescent="0.25">
      <c r="A76" s="228"/>
      <c r="B76" s="197"/>
      <c r="C76" s="193"/>
      <c r="D76" s="510"/>
      <c r="E76" s="496"/>
      <c r="F76" s="901"/>
      <c r="G76" s="901"/>
      <c r="H76" s="901"/>
      <c r="I76" s="849"/>
      <c r="J76" s="849"/>
      <c r="K76" s="849"/>
      <c r="L76" s="849"/>
      <c r="M76" s="849"/>
      <c r="N76" s="849"/>
      <c r="O76" s="901"/>
      <c r="P76" s="901"/>
      <c r="Q76" s="901"/>
      <c r="R76" s="622"/>
    </row>
    <row r="77" spans="1:18" ht="29.25" customHeight="1" x14ac:dyDescent="0.25">
      <c r="D77" s="496"/>
      <c r="E77" s="496"/>
      <c r="F77" s="904"/>
      <c r="G77" s="904"/>
      <c r="H77" s="904"/>
      <c r="I77" s="849"/>
      <c r="J77" s="849"/>
      <c r="K77" s="849"/>
      <c r="L77" s="849"/>
      <c r="M77" s="849"/>
      <c r="N77" s="849"/>
      <c r="O77" s="904"/>
      <c r="P77" s="904"/>
      <c r="Q77" s="904"/>
      <c r="R77" s="510"/>
    </row>
    <row r="80" spans="1:18" x14ac:dyDescent="0.25">
      <c r="A80" s="519"/>
      <c r="B80" s="519"/>
      <c r="C80" s="519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</row>
    <row r="81" spans="1:18" x14ac:dyDescent="0.25">
      <c r="A81" s="519"/>
      <c r="B81" s="519"/>
      <c r="C81" s="519"/>
      <c r="D81" s="519"/>
      <c r="E81" s="519"/>
      <c r="F81" s="519"/>
      <c r="G81" s="519"/>
      <c r="H81" s="519"/>
      <c r="I81" s="519"/>
      <c r="J81" s="519"/>
      <c r="K81" s="519"/>
      <c r="L81" s="903"/>
      <c r="M81" s="903"/>
      <c r="N81" s="903"/>
      <c r="O81" s="903"/>
      <c r="P81" s="903"/>
      <c r="Q81" s="903"/>
    </row>
    <row r="82" spans="1:18" x14ac:dyDescent="0.25">
      <c r="A82" s="519"/>
      <c r="B82" s="519"/>
      <c r="C82" s="519"/>
      <c r="D82" s="519"/>
      <c r="E82" s="519"/>
      <c r="F82" s="519"/>
      <c r="G82" s="519"/>
      <c r="H82" s="519"/>
      <c r="I82" s="519"/>
      <c r="J82" s="519"/>
      <c r="K82" s="519"/>
      <c r="L82" s="520"/>
      <c r="M82" s="521"/>
      <c r="N82" s="520"/>
      <c r="O82" s="521"/>
      <c r="P82" s="520"/>
      <c r="Q82" s="521"/>
    </row>
    <row r="83" spans="1:18" x14ac:dyDescent="0.25">
      <c r="A83" s="519"/>
      <c r="B83" s="519"/>
      <c r="C83" s="519"/>
      <c r="D83" s="519"/>
      <c r="E83" s="519"/>
      <c r="F83" s="519"/>
      <c r="G83" s="519"/>
      <c r="H83" s="519"/>
      <c r="I83" s="519"/>
      <c r="J83" s="519"/>
      <c r="K83" s="519"/>
      <c r="L83" s="520"/>
      <c r="M83" s="521"/>
      <c r="N83" s="520"/>
      <c r="O83" s="521"/>
      <c r="P83" s="520"/>
      <c r="Q83" s="521"/>
    </row>
    <row r="84" spans="1:18" ht="15" customHeight="1" x14ac:dyDescent="0.25">
      <c r="A84" s="519"/>
      <c r="B84" s="519"/>
      <c r="C84" s="519"/>
      <c r="D84" s="519"/>
      <c r="E84" s="519"/>
      <c r="F84" s="519"/>
      <c r="G84" s="519"/>
      <c r="H84" s="519"/>
      <c r="I84" s="519"/>
      <c r="J84" s="519"/>
      <c r="K84" s="519"/>
      <c r="L84" s="520"/>
      <c r="M84" s="521"/>
      <c r="N84" s="520"/>
      <c r="O84" s="521"/>
      <c r="P84" s="520"/>
      <c r="Q84" s="521"/>
    </row>
    <row r="85" spans="1:18" x14ac:dyDescent="0.25">
      <c r="A85" s="519"/>
      <c r="B85" s="519"/>
      <c r="C85" s="519"/>
      <c r="D85" s="519"/>
      <c r="E85" s="519"/>
      <c r="F85" s="519"/>
      <c r="G85" s="519"/>
      <c r="H85" s="519"/>
      <c r="I85" s="519"/>
      <c r="J85" s="519"/>
      <c r="K85" s="519"/>
      <c r="L85" s="520"/>
      <c r="M85" s="521"/>
      <c r="N85" s="520"/>
      <c r="O85" s="521"/>
      <c r="P85" s="520"/>
      <c r="Q85" s="521"/>
    </row>
    <row r="86" spans="1:18" x14ac:dyDescent="0.25">
      <c r="A86" s="519"/>
      <c r="B86" s="519"/>
      <c r="C86" s="519"/>
      <c r="D86" s="519"/>
      <c r="E86" s="519"/>
      <c r="F86" s="519"/>
      <c r="G86" s="519"/>
      <c r="H86" s="519"/>
      <c r="I86" s="519"/>
      <c r="J86" s="519"/>
      <c r="K86" s="519"/>
      <c r="L86" s="520"/>
      <c r="M86" s="521"/>
      <c r="N86" s="520"/>
      <c r="O86" s="521"/>
      <c r="P86" s="520"/>
      <c r="Q86" s="521"/>
    </row>
    <row r="87" spans="1:18" x14ac:dyDescent="0.25">
      <c r="A87" s="519"/>
      <c r="B87" s="519"/>
      <c r="C87" s="519"/>
      <c r="D87" s="519"/>
      <c r="E87" s="519"/>
      <c r="F87" s="519"/>
      <c r="G87" s="519"/>
      <c r="H87" s="519"/>
      <c r="I87" s="519"/>
      <c r="J87" s="519"/>
      <c r="K87" s="519"/>
      <c r="L87" s="520"/>
      <c r="M87" s="521"/>
      <c r="N87" s="520"/>
      <c r="O87" s="521"/>
      <c r="P87" s="520"/>
      <c r="Q87" s="521"/>
    </row>
    <row r="88" spans="1:18" x14ac:dyDescent="0.25">
      <c r="A88" s="519"/>
      <c r="B88" s="519"/>
      <c r="C88" s="519"/>
      <c r="D88" s="519"/>
      <c r="E88" s="519"/>
      <c r="F88" s="519"/>
      <c r="G88" s="519"/>
      <c r="H88" s="519"/>
      <c r="I88" s="519"/>
      <c r="J88" s="519"/>
      <c r="K88" s="519"/>
      <c r="L88" s="520"/>
      <c r="M88" s="521"/>
      <c r="N88" s="520"/>
      <c r="O88" s="521"/>
      <c r="P88" s="519"/>
      <c r="Q88" s="519"/>
    </row>
    <row r="89" spans="1:18" x14ac:dyDescent="0.25">
      <c r="A89" s="519"/>
      <c r="B89" s="519"/>
      <c r="C89" s="519"/>
      <c r="D89" s="519"/>
      <c r="E89" s="519"/>
      <c r="F89" s="519"/>
      <c r="G89" s="519"/>
      <c r="H89" s="519"/>
      <c r="I89" s="519"/>
      <c r="J89" s="519"/>
      <c r="K89" s="519"/>
      <c r="L89" s="520"/>
      <c r="M89" s="521"/>
      <c r="N89" s="520"/>
      <c r="O89" s="521"/>
      <c r="P89" s="519"/>
      <c r="Q89" s="519"/>
    </row>
    <row r="90" spans="1:18" x14ac:dyDescent="0.25">
      <c r="A90" s="519"/>
      <c r="B90" s="519"/>
      <c r="C90" s="519"/>
      <c r="D90" s="519"/>
      <c r="E90" s="519"/>
      <c r="F90" s="519"/>
      <c r="G90" s="519"/>
      <c r="H90" s="519"/>
      <c r="I90" s="519"/>
      <c r="J90" s="519"/>
      <c r="K90" s="519"/>
      <c r="L90" s="520"/>
      <c r="M90" s="521"/>
      <c r="N90" s="520"/>
      <c r="O90" s="521"/>
      <c r="P90" s="519"/>
      <c r="Q90" s="519"/>
      <c r="R90" s="217"/>
    </row>
    <row r="91" spans="1:18" x14ac:dyDescent="0.25">
      <c r="A91" s="519"/>
      <c r="B91" s="519"/>
      <c r="C91" s="519"/>
      <c r="D91" s="519"/>
      <c r="E91" s="519"/>
      <c r="F91" s="519"/>
      <c r="G91" s="519"/>
      <c r="H91" s="519"/>
      <c r="I91" s="519"/>
      <c r="J91" s="519"/>
      <c r="K91" s="519"/>
      <c r="L91" s="520"/>
      <c r="M91" s="521"/>
      <c r="N91" s="520"/>
      <c r="O91" s="521"/>
      <c r="P91" s="519"/>
      <c r="Q91" s="519"/>
      <c r="R91" s="522"/>
    </row>
    <row r="92" spans="1:18" x14ac:dyDescent="0.25">
      <c r="A92" s="519"/>
      <c r="B92" s="519"/>
      <c r="C92" s="519"/>
      <c r="D92" s="519"/>
      <c r="E92" s="519"/>
      <c r="F92" s="519"/>
      <c r="G92" s="519"/>
      <c r="H92" s="519"/>
      <c r="I92" s="519"/>
      <c r="J92" s="519"/>
      <c r="K92" s="519"/>
      <c r="L92" s="520"/>
      <c r="M92" s="521"/>
      <c r="N92" s="520"/>
      <c r="O92" s="521"/>
      <c r="P92" s="519"/>
      <c r="Q92" s="519"/>
      <c r="R92" s="510"/>
    </row>
    <row r="93" spans="1:18" x14ac:dyDescent="0.25">
      <c r="A93" s="519"/>
      <c r="B93" s="519"/>
      <c r="C93" s="519"/>
      <c r="D93" s="519"/>
      <c r="E93" s="519"/>
      <c r="F93" s="519"/>
      <c r="G93" s="519"/>
      <c r="H93" s="519"/>
      <c r="I93" s="519"/>
      <c r="J93" s="519"/>
      <c r="K93" s="519"/>
      <c r="L93" s="520"/>
      <c r="M93" s="521"/>
      <c r="N93" s="520"/>
      <c r="O93" s="521"/>
      <c r="P93" s="519"/>
      <c r="Q93" s="519"/>
      <c r="R93" s="514"/>
    </row>
    <row r="94" spans="1:18" x14ac:dyDescent="0.25">
      <c r="A94" s="519"/>
      <c r="B94" s="519"/>
      <c r="C94" s="519"/>
      <c r="D94" s="519"/>
      <c r="E94" s="519"/>
      <c r="F94" s="519"/>
      <c r="G94" s="519"/>
      <c r="H94" s="519"/>
      <c r="I94" s="519"/>
      <c r="J94" s="519"/>
      <c r="K94" s="519"/>
      <c r="L94" s="523"/>
      <c r="M94" s="519"/>
      <c r="N94" s="524"/>
      <c r="O94" s="519"/>
      <c r="P94" s="524"/>
      <c r="Q94" s="519"/>
      <c r="R94" s="514"/>
    </row>
    <row r="95" spans="1:18" x14ac:dyDescent="0.25">
      <c r="A95" s="519"/>
      <c r="B95" s="519"/>
      <c r="C95" s="519"/>
      <c r="D95" s="519"/>
      <c r="E95" s="519"/>
      <c r="F95" s="519"/>
      <c r="G95" s="519"/>
      <c r="H95" s="519"/>
      <c r="I95" s="519"/>
      <c r="J95" s="519"/>
      <c r="K95" s="519"/>
      <c r="L95" s="525"/>
      <c r="M95" s="519"/>
      <c r="N95" s="523"/>
      <c r="O95" s="519"/>
      <c r="P95" s="523"/>
      <c r="Q95" s="519"/>
      <c r="R95" s="515"/>
    </row>
    <row r="96" spans="1:18" x14ac:dyDescent="0.25">
      <c r="A96" s="519"/>
      <c r="B96" s="519"/>
      <c r="C96" s="519"/>
      <c r="D96" s="519"/>
      <c r="E96" s="519"/>
      <c r="F96" s="519"/>
      <c r="G96" s="519"/>
      <c r="H96" s="519"/>
      <c r="I96" s="519"/>
      <c r="J96" s="519"/>
      <c r="K96" s="519"/>
      <c r="L96" s="519"/>
      <c r="M96" s="519"/>
      <c r="N96" s="519"/>
      <c r="O96" s="519"/>
      <c r="P96" s="519"/>
      <c r="Q96" s="519"/>
      <c r="R96" s="526"/>
    </row>
    <row r="97" spans="1:18" x14ac:dyDescent="0.25">
      <c r="A97" s="519"/>
      <c r="B97" s="519"/>
      <c r="C97" s="519"/>
      <c r="D97" s="519"/>
      <c r="E97" s="519"/>
      <c r="F97" s="519"/>
      <c r="G97" s="519"/>
      <c r="H97" s="519"/>
      <c r="I97" s="519"/>
      <c r="J97" s="519"/>
      <c r="K97" s="519"/>
      <c r="L97" s="519"/>
      <c r="M97" s="519"/>
      <c r="N97" s="519"/>
      <c r="O97" s="519"/>
      <c r="P97" s="519"/>
      <c r="Q97" s="519"/>
      <c r="R97" s="622"/>
    </row>
    <row r="98" spans="1:18" x14ac:dyDescent="0.25">
      <c r="A98" s="519"/>
      <c r="B98" s="519"/>
      <c r="C98" s="519"/>
      <c r="D98" s="519"/>
      <c r="E98" s="519"/>
      <c r="F98" s="519"/>
      <c r="G98" s="519"/>
      <c r="H98" s="519"/>
      <c r="I98" s="519"/>
      <c r="J98" s="519"/>
      <c r="K98" s="519"/>
      <c r="L98" s="519"/>
      <c r="M98" s="519"/>
      <c r="N98" s="519"/>
      <c r="O98" s="519"/>
      <c r="P98" s="519"/>
      <c r="Q98" s="519"/>
      <c r="R98" s="510"/>
    </row>
    <row r="99" spans="1:18" x14ac:dyDescent="0.25">
      <c r="A99" s="519"/>
      <c r="B99" s="519"/>
      <c r="C99" s="519"/>
      <c r="D99" s="519"/>
      <c r="E99" s="519"/>
      <c r="F99" s="519"/>
      <c r="G99" s="519"/>
      <c r="H99" s="519"/>
      <c r="I99" s="519"/>
      <c r="J99" s="519"/>
      <c r="K99" s="519"/>
      <c r="L99" s="519"/>
      <c r="M99" s="519"/>
      <c r="N99" s="519"/>
      <c r="O99" s="519"/>
      <c r="P99" s="519"/>
      <c r="Q99" s="519"/>
    </row>
    <row r="100" spans="1:18" x14ac:dyDescent="0.25">
      <c r="A100" s="519"/>
      <c r="B100" s="519"/>
      <c r="C100" s="519"/>
      <c r="D100" s="519"/>
      <c r="E100" s="519"/>
      <c r="F100" s="519"/>
      <c r="G100" s="519"/>
      <c r="H100" s="519"/>
      <c r="I100" s="519"/>
      <c r="J100" s="519"/>
      <c r="K100" s="519"/>
      <c r="L100" s="519"/>
      <c r="M100" s="519"/>
      <c r="N100" s="519"/>
      <c r="O100" s="519"/>
      <c r="P100" s="519"/>
      <c r="Q100" s="519"/>
    </row>
    <row r="101" spans="1:18" x14ac:dyDescent="0.25">
      <c r="A101" s="519"/>
      <c r="B101" s="519"/>
      <c r="C101" s="519"/>
      <c r="D101" s="519"/>
      <c r="E101" s="519"/>
      <c r="F101" s="519"/>
      <c r="G101" s="519"/>
      <c r="H101" s="519"/>
      <c r="I101" s="519"/>
      <c r="J101" s="519"/>
      <c r="K101" s="519"/>
      <c r="L101" s="519"/>
      <c r="M101" s="519"/>
      <c r="N101" s="519"/>
      <c r="O101" s="519"/>
      <c r="P101" s="519"/>
      <c r="Q101" s="519"/>
    </row>
    <row r="102" spans="1:18" x14ac:dyDescent="0.25">
      <c r="A102" s="519"/>
      <c r="B102" s="519"/>
      <c r="C102" s="519"/>
      <c r="D102" s="519"/>
      <c r="E102" s="519"/>
      <c r="F102" s="519"/>
      <c r="G102" s="519"/>
      <c r="H102" s="519"/>
      <c r="I102" s="519"/>
      <c r="J102" s="519"/>
      <c r="K102" s="519"/>
      <c r="L102" s="519"/>
      <c r="M102" s="519"/>
      <c r="N102" s="519"/>
      <c r="O102" s="519"/>
      <c r="P102" s="519"/>
      <c r="Q102" s="519"/>
    </row>
    <row r="103" spans="1:18" x14ac:dyDescent="0.25">
      <c r="A103" s="519"/>
      <c r="B103" s="519"/>
      <c r="C103" s="519"/>
      <c r="D103" s="519"/>
      <c r="E103" s="519"/>
      <c r="F103" s="519"/>
      <c r="G103" s="519"/>
      <c r="H103" s="519"/>
      <c r="I103" s="519"/>
      <c r="J103" s="519"/>
      <c r="K103" s="519"/>
      <c r="L103" s="519"/>
      <c r="M103" s="519"/>
      <c r="N103" s="519"/>
      <c r="O103" s="519"/>
      <c r="P103" s="519"/>
      <c r="Q103" s="519"/>
    </row>
    <row r="104" spans="1:18" x14ac:dyDescent="0.25">
      <c r="A104" s="519"/>
      <c r="B104" s="519"/>
      <c r="C104" s="519"/>
      <c r="D104" s="519"/>
      <c r="E104" s="519"/>
      <c r="F104" s="519"/>
      <c r="G104" s="519"/>
      <c r="H104" s="519"/>
      <c r="I104" s="519"/>
      <c r="J104" s="519"/>
      <c r="K104" s="519"/>
      <c r="L104" s="519"/>
      <c r="M104" s="519"/>
      <c r="N104" s="527"/>
      <c r="O104" s="519"/>
      <c r="P104" s="519"/>
      <c r="Q104" s="519"/>
    </row>
    <row r="105" spans="1:18" x14ac:dyDescent="0.25">
      <c r="A105" s="519"/>
      <c r="B105" s="519"/>
      <c r="C105" s="519"/>
      <c r="D105" s="519"/>
      <c r="E105" s="519"/>
      <c r="F105" s="519"/>
      <c r="G105" s="519"/>
      <c r="H105" s="519"/>
      <c r="I105" s="519"/>
      <c r="J105" s="519"/>
      <c r="K105" s="519"/>
      <c r="L105" s="519"/>
      <c r="M105" s="519"/>
      <c r="N105" s="519"/>
      <c r="O105" s="519"/>
      <c r="P105" s="519"/>
      <c r="Q105" s="519"/>
    </row>
    <row r="106" spans="1:18" x14ac:dyDescent="0.25">
      <c r="A106" s="519"/>
      <c r="B106" s="519"/>
      <c r="C106" s="519"/>
      <c r="D106" s="519"/>
      <c r="E106" s="519"/>
      <c r="F106" s="519"/>
      <c r="G106" s="519"/>
      <c r="H106" s="519"/>
      <c r="I106" s="519"/>
      <c r="J106" s="519"/>
      <c r="K106" s="519"/>
      <c r="L106" s="519"/>
      <c r="M106" s="519"/>
      <c r="N106" s="519"/>
      <c r="O106" s="519"/>
      <c r="P106" s="519"/>
      <c r="Q106" s="519"/>
    </row>
    <row r="107" spans="1:18" x14ac:dyDescent="0.25">
      <c r="A107" s="519"/>
      <c r="B107" s="519"/>
      <c r="C107" s="519"/>
      <c r="D107" s="519"/>
      <c r="E107" s="519"/>
      <c r="F107" s="519"/>
      <c r="G107" s="519"/>
      <c r="H107" s="519"/>
      <c r="I107" s="519"/>
      <c r="J107" s="519"/>
      <c r="K107" s="519"/>
      <c r="L107" s="519"/>
      <c r="M107" s="519"/>
      <c r="N107" s="519"/>
      <c r="O107" s="519"/>
      <c r="P107" s="519"/>
      <c r="Q107" s="519"/>
    </row>
    <row r="108" spans="1:18" x14ac:dyDescent="0.25">
      <c r="A108" s="519"/>
      <c r="B108" s="519"/>
      <c r="C108" s="519"/>
      <c r="D108" s="519"/>
      <c r="E108" s="519"/>
      <c r="F108" s="519"/>
      <c r="G108" s="519"/>
      <c r="H108" s="519"/>
      <c r="I108" s="519"/>
      <c r="J108" s="519"/>
      <c r="K108" s="519"/>
      <c r="L108" s="519"/>
      <c r="M108" s="519"/>
      <c r="N108" s="519"/>
      <c r="O108" s="519"/>
      <c r="P108" s="519"/>
      <c r="Q108" s="519"/>
    </row>
    <row r="109" spans="1:18" x14ac:dyDescent="0.25">
      <c r="A109" s="519"/>
      <c r="B109" s="519"/>
      <c r="C109" s="519"/>
      <c r="D109" s="519"/>
      <c r="E109" s="519"/>
      <c r="F109" s="519"/>
      <c r="G109" s="519"/>
      <c r="H109" s="519"/>
      <c r="I109" s="519"/>
      <c r="J109" s="519"/>
      <c r="K109" s="519"/>
      <c r="L109" s="519"/>
      <c r="M109" s="519"/>
      <c r="N109" s="519"/>
      <c r="O109" s="519"/>
      <c r="P109" s="519"/>
      <c r="Q109" s="519"/>
    </row>
    <row r="110" spans="1:18" x14ac:dyDescent="0.25">
      <c r="A110" s="519"/>
      <c r="B110" s="519"/>
      <c r="C110" s="519"/>
      <c r="D110" s="519"/>
      <c r="E110" s="519"/>
      <c r="F110" s="519"/>
      <c r="G110" s="519"/>
      <c r="H110" s="519"/>
      <c r="I110" s="519"/>
      <c r="J110" s="519"/>
      <c r="K110" s="519"/>
      <c r="L110" s="519"/>
      <c r="M110" s="519"/>
      <c r="N110" s="519"/>
      <c r="O110" s="519"/>
      <c r="P110" s="519"/>
      <c r="Q110" s="519"/>
    </row>
    <row r="111" spans="1:18" x14ac:dyDescent="0.25">
      <c r="A111" s="519"/>
      <c r="B111" s="519"/>
      <c r="C111" s="519"/>
      <c r="D111" s="519"/>
      <c r="E111" s="519"/>
      <c r="F111" s="519"/>
      <c r="G111" s="519"/>
      <c r="H111" s="519"/>
      <c r="I111" s="519"/>
      <c r="J111" s="519"/>
      <c r="K111" s="519"/>
      <c r="L111" s="519"/>
      <c r="M111" s="519"/>
      <c r="N111" s="519"/>
      <c r="O111" s="519"/>
      <c r="P111" s="519"/>
      <c r="Q111" s="519"/>
    </row>
    <row r="112" spans="1:18" x14ac:dyDescent="0.25">
      <c r="A112" s="519"/>
      <c r="B112" s="519"/>
      <c r="C112" s="519"/>
      <c r="D112" s="519"/>
      <c r="E112" s="519"/>
      <c r="F112" s="519"/>
      <c r="G112" s="519"/>
      <c r="H112" s="519"/>
      <c r="I112" s="519"/>
      <c r="J112" s="519"/>
      <c r="K112" s="519"/>
      <c r="L112" s="519"/>
      <c r="M112" s="519"/>
      <c r="N112" s="519"/>
      <c r="O112" s="519"/>
      <c r="P112" s="519"/>
      <c r="Q112" s="519"/>
    </row>
    <row r="113" spans="1:17" x14ac:dyDescent="0.25">
      <c r="A113" s="519"/>
      <c r="B113" s="519"/>
      <c r="C113" s="519"/>
      <c r="D113" s="519"/>
      <c r="E113" s="519"/>
      <c r="F113" s="519"/>
      <c r="G113" s="519"/>
      <c r="H113" s="519"/>
      <c r="I113" s="519"/>
      <c r="J113" s="519"/>
      <c r="K113" s="519"/>
      <c r="L113" s="519"/>
      <c r="M113" s="519"/>
      <c r="N113" s="519"/>
      <c r="O113" s="519"/>
      <c r="P113" s="519"/>
      <c r="Q113" s="519"/>
    </row>
    <row r="118" spans="1:17" x14ac:dyDescent="0.25">
      <c r="A118" s="519"/>
      <c r="B118" s="519"/>
      <c r="C118" s="519"/>
      <c r="D118" s="519"/>
      <c r="E118" s="519"/>
      <c r="F118" s="519"/>
      <c r="G118" s="519"/>
      <c r="H118" s="519"/>
      <c r="I118" s="519"/>
      <c r="J118" s="519"/>
      <c r="K118" s="519"/>
      <c r="L118" s="519"/>
      <c r="M118" s="519"/>
      <c r="N118" s="519"/>
      <c r="O118" s="519"/>
      <c r="P118" s="519"/>
      <c r="Q118" s="519"/>
    </row>
    <row r="119" spans="1:17" x14ac:dyDescent="0.25">
      <c r="A119" s="519"/>
      <c r="B119" s="519"/>
      <c r="C119" s="519"/>
      <c r="D119" s="519"/>
      <c r="E119" s="519"/>
      <c r="F119" s="519"/>
      <c r="G119" s="519"/>
      <c r="H119" s="519"/>
      <c r="I119" s="519"/>
      <c r="J119" s="519"/>
      <c r="K119" s="519"/>
      <c r="L119" s="903"/>
      <c r="M119" s="903"/>
      <c r="N119" s="903"/>
      <c r="O119" s="903"/>
      <c r="P119" s="903"/>
      <c r="Q119" s="903"/>
    </row>
    <row r="120" spans="1:17" x14ac:dyDescent="0.25">
      <c r="A120" s="519"/>
      <c r="B120" s="519"/>
      <c r="C120" s="519"/>
      <c r="D120" s="519"/>
      <c r="E120" s="519"/>
      <c r="F120" s="519"/>
      <c r="G120" s="519"/>
      <c r="H120" s="519"/>
      <c r="I120" s="519"/>
      <c r="J120" s="519"/>
      <c r="K120" s="519"/>
      <c r="L120" s="380"/>
      <c r="M120" s="621"/>
      <c r="N120" s="380"/>
      <c r="O120" s="621"/>
      <c r="P120" s="380"/>
      <c r="Q120" s="621"/>
    </row>
    <row r="121" spans="1:17" x14ac:dyDescent="0.25">
      <c r="A121" s="519"/>
      <c r="B121" s="519"/>
      <c r="C121" s="519"/>
      <c r="D121" s="519"/>
      <c r="E121" s="519"/>
      <c r="F121" s="519"/>
      <c r="G121" s="519"/>
      <c r="H121" s="519"/>
      <c r="I121" s="519"/>
      <c r="J121" s="519"/>
      <c r="K121" s="519"/>
      <c r="L121" s="380"/>
      <c r="M121" s="621"/>
      <c r="N121" s="380"/>
      <c r="O121" s="621"/>
      <c r="P121" s="380"/>
      <c r="Q121" s="621"/>
    </row>
    <row r="122" spans="1:17" x14ac:dyDescent="0.25">
      <c r="A122" s="519"/>
      <c r="B122" s="519"/>
      <c r="C122" s="519"/>
      <c r="D122" s="519"/>
      <c r="E122" s="519"/>
      <c r="F122" s="519"/>
      <c r="G122" s="519"/>
      <c r="H122" s="519"/>
      <c r="I122" s="519"/>
      <c r="J122" s="519"/>
      <c r="K122" s="519"/>
      <c r="L122" s="380"/>
      <c r="M122" s="621"/>
      <c r="N122" s="380"/>
      <c r="O122" s="621"/>
      <c r="P122" s="380"/>
      <c r="Q122" s="621"/>
    </row>
    <row r="123" spans="1:17" x14ac:dyDescent="0.25">
      <c r="A123" s="519"/>
      <c r="B123" s="519"/>
      <c r="C123" s="519"/>
      <c r="D123" s="519"/>
      <c r="E123" s="519"/>
      <c r="F123" s="519"/>
      <c r="G123" s="519"/>
      <c r="H123" s="519"/>
      <c r="I123" s="519"/>
      <c r="J123" s="519"/>
      <c r="K123" s="519"/>
      <c r="L123" s="380"/>
      <c r="M123" s="621"/>
      <c r="N123" s="380"/>
      <c r="O123" s="621"/>
      <c r="P123" s="380"/>
      <c r="Q123" s="621"/>
    </row>
    <row r="124" spans="1:17" x14ac:dyDescent="0.25">
      <c r="A124" s="519"/>
      <c r="B124" s="519"/>
      <c r="C124" s="519"/>
      <c r="D124" s="519"/>
      <c r="E124" s="519"/>
      <c r="F124" s="519"/>
      <c r="G124" s="519"/>
      <c r="H124" s="519"/>
      <c r="I124" s="519"/>
      <c r="J124" s="519"/>
      <c r="K124" s="519"/>
      <c r="L124" s="380"/>
      <c r="M124" s="621"/>
      <c r="N124" s="380"/>
      <c r="O124" s="621"/>
      <c r="P124" s="519"/>
      <c r="Q124" s="519"/>
    </row>
    <row r="125" spans="1:17" x14ac:dyDescent="0.25">
      <c r="A125" s="519"/>
      <c r="B125" s="519"/>
      <c r="C125" s="519"/>
      <c r="D125" s="519"/>
      <c r="E125" s="519"/>
      <c r="F125" s="519"/>
      <c r="G125" s="519"/>
      <c r="H125" s="519"/>
      <c r="I125" s="519"/>
      <c r="J125" s="519"/>
      <c r="K125" s="519"/>
      <c r="L125" s="380"/>
      <c r="M125" s="519"/>
      <c r="N125" s="380"/>
      <c r="O125" s="519"/>
      <c r="P125" s="519"/>
      <c r="Q125" s="519"/>
    </row>
    <row r="126" spans="1:17" x14ac:dyDescent="0.25">
      <c r="A126" s="519"/>
      <c r="B126" s="519"/>
      <c r="C126" s="519"/>
      <c r="D126" s="519"/>
      <c r="E126" s="519"/>
      <c r="F126" s="519"/>
      <c r="G126" s="519"/>
      <c r="H126" s="519"/>
      <c r="I126" s="519"/>
      <c r="J126" s="519"/>
      <c r="K126" s="519"/>
      <c r="L126" s="519"/>
      <c r="M126" s="519"/>
      <c r="N126" s="519"/>
      <c r="O126" s="519"/>
      <c r="P126" s="519"/>
      <c r="Q126" s="519"/>
    </row>
    <row r="127" spans="1:17" x14ac:dyDescent="0.25">
      <c r="A127" s="519"/>
      <c r="B127" s="519"/>
      <c r="C127" s="519"/>
      <c r="D127" s="519"/>
      <c r="E127" s="519"/>
      <c r="F127" s="519"/>
      <c r="G127" s="519"/>
      <c r="H127" s="519"/>
      <c r="I127" s="519"/>
      <c r="J127" s="519"/>
      <c r="K127" s="519"/>
      <c r="L127" s="519"/>
      <c r="M127" s="519"/>
      <c r="N127" s="519"/>
      <c r="O127" s="519"/>
      <c r="P127" s="519"/>
      <c r="Q127" s="519"/>
    </row>
    <row r="128" spans="1:17" x14ac:dyDescent="0.25">
      <c r="A128" s="519"/>
      <c r="B128" s="519"/>
      <c r="C128" s="519"/>
      <c r="D128" s="519"/>
      <c r="E128" s="519"/>
      <c r="F128" s="519"/>
      <c r="G128" s="519"/>
      <c r="H128" s="519"/>
      <c r="I128" s="519"/>
      <c r="J128" s="519"/>
      <c r="K128" s="519"/>
      <c r="L128" s="519"/>
      <c r="M128" s="519"/>
      <c r="N128" s="519"/>
      <c r="O128" s="519"/>
      <c r="P128" s="519"/>
      <c r="Q128" s="519"/>
    </row>
    <row r="129" spans="1:17" x14ac:dyDescent="0.25">
      <c r="A129" s="519"/>
      <c r="B129" s="519"/>
      <c r="C129" s="519"/>
      <c r="D129" s="519"/>
      <c r="E129" s="519"/>
      <c r="F129" s="519"/>
      <c r="G129" s="519"/>
      <c r="H129" s="519"/>
      <c r="I129" s="519"/>
      <c r="J129" s="519"/>
      <c r="K129" s="519"/>
      <c r="L129" s="519"/>
      <c r="M129" s="519"/>
      <c r="N129" s="519"/>
      <c r="O129" s="519"/>
      <c r="P129" s="519"/>
      <c r="Q129" s="519"/>
    </row>
    <row r="130" spans="1:17" x14ac:dyDescent="0.25">
      <c r="A130" s="519"/>
      <c r="B130" s="519"/>
      <c r="C130" s="519"/>
      <c r="D130" s="519"/>
      <c r="E130" s="519"/>
      <c r="F130" s="519"/>
      <c r="G130" s="519"/>
      <c r="H130" s="519"/>
      <c r="I130" s="519"/>
      <c r="J130" s="519"/>
      <c r="K130" s="519"/>
      <c r="L130" s="519"/>
      <c r="M130" s="519"/>
      <c r="N130" s="519"/>
      <c r="O130" s="519"/>
      <c r="P130" s="519"/>
      <c r="Q130" s="519"/>
    </row>
    <row r="131" spans="1:17" x14ac:dyDescent="0.25">
      <c r="A131" s="519"/>
      <c r="B131" s="519"/>
      <c r="C131" s="519"/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519"/>
      <c r="O131" s="519"/>
      <c r="P131" s="519"/>
      <c r="Q131" s="519"/>
    </row>
    <row r="132" spans="1:17" x14ac:dyDescent="0.25">
      <c r="A132" s="519"/>
      <c r="B132" s="519"/>
      <c r="C132" s="519"/>
      <c r="D132" s="519"/>
      <c r="E132" s="519"/>
      <c r="F132" s="519"/>
      <c r="G132" s="519"/>
      <c r="H132" s="519"/>
      <c r="I132" s="519"/>
      <c r="J132" s="519"/>
      <c r="K132" s="519"/>
      <c r="L132" s="524"/>
      <c r="N132" s="524"/>
      <c r="P132" s="519"/>
      <c r="Q132" s="519"/>
    </row>
    <row r="133" spans="1:17" x14ac:dyDescent="0.25">
      <c r="A133" s="519"/>
      <c r="B133" s="519"/>
      <c r="C133" s="519"/>
      <c r="D133" s="519"/>
      <c r="E133" s="519"/>
      <c r="F133" s="519"/>
      <c r="G133" s="519"/>
      <c r="H133" s="519"/>
      <c r="I133" s="519"/>
      <c r="J133" s="519"/>
      <c r="K133" s="519"/>
      <c r="L133" s="525"/>
      <c r="N133" s="525"/>
      <c r="P133" s="519"/>
      <c r="Q133" s="519"/>
    </row>
    <row r="134" spans="1:17" x14ac:dyDescent="0.25">
      <c r="A134" s="519"/>
      <c r="B134" s="519"/>
      <c r="C134" s="519"/>
      <c r="D134" s="519"/>
      <c r="E134" s="519"/>
      <c r="F134" s="519"/>
      <c r="G134" s="519"/>
      <c r="H134" s="519"/>
      <c r="I134" s="519"/>
      <c r="J134" s="519"/>
      <c r="K134" s="519"/>
      <c r="L134" s="519"/>
      <c r="M134" s="519"/>
      <c r="N134" s="519"/>
      <c r="O134" s="519"/>
      <c r="P134" s="519"/>
      <c r="Q134" s="519"/>
    </row>
    <row r="135" spans="1:17" x14ac:dyDescent="0.25">
      <c r="A135" s="519"/>
      <c r="B135" s="519"/>
      <c r="C135" s="519"/>
      <c r="D135" s="519"/>
      <c r="E135" s="519"/>
      <c r="F135" s="519"/>
      <c r="G135" s="519"/>
      <c r="H135" s="519"/>
      <c r="I135" s="519"/>
      <c r="J135" s="519"/>
      <c r="K135" s="519"/>
      <c r="L135" s="519"/>
      <c r="M135" s="519"/>
      <c r="N135" s="519"/>
      <c r="O135" s="519"/>
      <c r="P135" s="519"/>
      <c r="Q135" s="519"/>
    </row>
    <row r="136" spans="1:17" x14ac:dyDescent="0.25">
      <c r="A136" s="519"/>
      <c r="B136" s="519"/>
      <c r="C136" s="519"/>
      <c r="D136" s="519"/>
      <c r="E136" s="519"/>
      <c r="F136" s="519"/>
      <c r="G136" s="519"/>
      <c r="H136" s="519"/>
      <c r="I136" s="519"/>
      <c r="J136" s="519"/>
      <c r="K136" s="519"/>
      <c r="L136" s="519"/>
      <c r="M136" s="519"/>
      <c r="N136" s="519"/>
      <c r="O136" s="519"/>
      <c r="P136" s="519"/>
      <c r="Q136" s="519"/>
    </row>
    <row r="137" spans="1:17" x14ac:dyDescent="0.25">
      <c r="A137" s="519"/>
      <c r="B137" s="519"/>
      <c r="C137" s="519"/>
      <c r="D137" s="519"/>
      <c r="E137" s="519"/>
      <c r="F137" s="519"/>
      <c r="G137" s="519"/>
      <c r="H137" s="519"/>
      <c r="I137" s="519"/>
      <c r="J137" s="519"/>
      <c r="K137" s="519"/>
      <c r="L137" s="519"/>
      <c r="M137" s="519"/>
      <c r="N137" s="519"/>
      <c r="O137" s="519"/>
      <c r="P137" s="519"/>
      <c r="Q137" s="519"/>
    </row>
    <row r="138" spans="1:17" x14ac:dyDescent="0.25">
      <c r="A138" s="519"/>
      <c r="B138" s="519"/>
      <c r="C138" s="519"/>
      <c r="D138" s="519"/>
      <c r="E138" s="519"/>
      <c r="F138" s="519"/>
      <c r="G138" s="519"/>
      <c r="H138" s="519"/>
      <c r="I138" s="519"/>
      <c r="J138" s="519"/>
      <c r="K138" s="519"/>
      <c r="L138" s="519"/>
      <c r="M138" s="519"/>
      <c r="N138" s="519"/>
      <c r="O138" s="519"/>
      <c r="P138" s="519"/>
      <c r="Q138" s="519"/>
    </row>
    <row r="139" spans="1:17" x14ac:dyDescent="0.25">
      <c r="A139" s="519"/>
      <c r="B139" s="519"/>
      <c r="C139" s="519"/>
      <c r="D139" s="519"/>
      <c r="E139" s="519"/>
      <c r="F139" s="519"/>
      <c r="G139" s="519"/>
      <c r="H139" s="519"/>
      <c r="I139" s="519"/>
      <c r="J139" s="519"/>
      <c r="K139" s="519"/>
      <c r="L139" s="519"/>
      <c r="M139" s="519"/>
      <c r="N139" s="519"/>
      <c r="O139" s="519"/>
      <c r="P139" s="519"/>
      <c r="Q139" s="519"/>
    </row>
    <row r="140" spans="1:17" x14ac:dyDescent="0.25">
      <c r="A140" s="519"/>
      <c r="B140" s="519"/>
      <c r="C140" s="519"/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519"/>
      <c r="O140" s="519"/>
      <c r="P140" s="519"/>
      <c r="Q140" s="519"/>
    </row>
    <row r="141" spans="1:17" x14ac:dyDescent="0.25">
      <c r="A141" s="519"/>
      <c r="B141" s="519"/>
      <c r="C141" s="519"/>
      <c r="D141" s="519"/>
      <c r="E141" s="519"/>
      <c r="F141" s="519"/>
      <c r="G141" s="519"/>
      <c r="H141" s="519"/>
      <c r="I141" s="519"/>
      <c r="J141" s="519"/>
      <c r="K141" s="519"/>
      <c r="L141" s="519"/>
      <c r="M141" s="519"/>
      <c r="N141" s="519"/>
      <c r="O141" s="519"/>
      <c r="P141" s="519"/>
      <c r="Q141" s="519"/>
    </row>
    <row r="142" spans="1:17" x14ac:dyDescent="0.25">
      <c r="A142" s="519"/>
      <c r="B142" s="519"/>
      <c r="C142" s="519"/>
      <c r="D142" s="519"/>
      <c r="E142" s="519"/>
      <c r="F142" s="519"/>
      <c r="G142" s="519"/>
      <c r="H142" s="519"/>
      <c r="I142" s="519"/>
      <c r="J142" s="519"/>
      <c r="K142" s="519"/>
      <c r="L142" s="519"/>
      <c r="M142" s="519"/>
      <c r="N142" s="519"/>
      <c r="O142" s="519"/>
      <c r="P142" s="519"/>
      <c r="Q142" s="519"/>
    </row>
    <row r="143" spans="1:17" x14ac:dyDescent="0.25">
      <c r="A143" s="519"/>
      <c r="B143" s="519"/>
      <c r="C143" s="519"/>
      <c r="D143" s="519"/>
      <c r="E143" s="519"/>
      <c r="F143" s="519"/>
      <c r="G143" s="519"/>
      <c r="H143" s="519"/>
      <c r="I143" s="519"/>
      <c r="J143" s="519"/>
      <c r="K143" s="519"/>
      <c r="L143" s="519"/>
      <c r="M143" s="519"/>
      <c r="N143" s="519"/>
      <c r="O143" s="519"/>
      <c r="P143" s="519"/>
      <c r="Q143" s="519"/>
    </row>
    <row r="144" spans="1:17" x14ac:dyDescent="0.25">
      <c r="A144" s="519"/>
      <c r="B144" s="519"/>
      <c r="C144" s="519"/>
      <c r="D144" s="519"/>
      <c r="E144" s="519"/>
      <c r="F144" s="519"/>
      <c r="G144" s="519"/>
      <c r="H144" s="519"/>
      <c r="I144" s="519"/>
      <c r="J144" s="519"/>
      <c r="K144" s="519"/>
      <c r="L144" s="519"/>
      <c r="M144" s="519"/>
      <c r="N144" s="519"/>
      <c r="O144" s="519"/>
      <c r="P144" s="519"/>
      <c r="Q144" s="519"/>
    </row>
    <row r="145" spans="1:17" x14ac:dyDescent="0.25">
      <c r="A145" s="519"/>
      <c r="B145" s="519"/>
      <c r="C145" s="519"/>
      <c r="D145" s="519"/>
      <c r="E145" s="519"/>
      <c r="F145" s="519"/>
      <c r="G145" s="519"/>
      <c r="H145" s="519"/>
      <c r="I145" s="519"/>
      <c r="J145" s="519"/>
      <c r="K145" s="519"/>
      <c r="L145" s="519"/>
      <c r="M145" s="519"/>
      <c r="N145" s="519"/>
      <c r="O145" s="519"/>
      <c r="P145" s="519"/>
      <c r="Q145" s="519"/>
    </row>
    <row r="146" spans="1:17" x14ac:dyDescent="0.25">
      <c r="A146" s="519"/>
      <c r="B146" s="519"/>
      <c r="C146" s="519"/>
      <c r="D146" s="519"/>
      <c r="E146" s="519"/>
      <c r="F146" s="519"/>
      <c r="G146" s="519"/>
      <c r="H146" s="519"/>
      <c r="I146" s="519"/>
      <c r="J146" s="519"/>
      <c r="K146" s="519"/>
      <c r="L146" s="519"/>
      <c r="M146" s="519"/>
      <c r="N146" s="519"/>
      <c r="O146" s="519"/>
      <c r="P146" s="519"/>
      <c r="Q146" s="519"/>
    </row>
    <row r="147" spans="1:17" x14ac:dyDescent="0.25">
      <c r="A147" s="519"/>
      <c r="B147" s="519"/>
      <c r="C147" s="519"/>
      <c r="D147" s="519"/>
      <c r="E147" s="519"/>
      <c r="F147" s="519"/>
      <c r="G147" s="519"/>
      <c r="H147" s="519"/>
      <c r="I147" s="519"/>
      <c r="J147" s="519"/>
      <c r="K147" s="519"/>
      <c r="L147" s="519"/>
      <c r="M147" s="519"/>
      <c r="N147" s="519"/>
      <c r="O147" s="519"/>
      <c r="P147" s="519"/>
      <c r="Q147" s="519"/>
    </row>
    <row r="148" spans="1:17" x14ac:dyDescent="0.25">
      <c r="A148" s="519"/>
      <c r="B148" s="519"/>
      <c r="C148" s="519"/>
      <c r="D148" s="519"/>
      <c r="E148" s="519"/>
      <c r="F148" s="519"/>
      <c r="G148" s="519"/>
      <c r="H148" s="519"/>
      <c r="I148" s="519"/>
      <c r="J148" s="519"/>
      <c r="K148" s="519"/>
      <c r="L148" s="519"/>
      <c r="M148" s="519"/>
      <c r="N148" s="519"/>
      <c r="O148" s="519"/>
      <c r="P148" s="519"/>
      <c r="Q148" s="519"/>
    </row>
    <row r="149" spans="1:17" x14ac:dyDescent="0.25">
      <c r="A149" s="519"/>
      <c r="B149" s="519"/>
      <c r="C149" s="519"/>
      <c r="D149" s="519"/>
      <c r="E149" s="519"/>
      <c r="F149" s="519"/>
      <c r="G149" s="519"/>
      <c r="H149" s="519"/>
      <c r="I149" s="519"/>
      <c r="J149" s="519"/>
      <c r="K149" s="519"/>
      <c r="L149" s="519"/>
      <c r="M149" s="519"/>
      <c r="N149" s="519"/>
      <c r="O149" s="519"/>
      <c r="P149" s="519"/>
      <c r="Q149" s="519"/>
    </row>
    <row r="150" spans="1:17" x14ac:dyDescent="0.25">
      <c r="A150" s="519"/>
      <c r="B150" s="519"/>
      <c r="C150" s="519"/>
      <c r="D150" s="519"/>
      <c r="E150" s="519"/>
      <c r="F150" s="519"/>
      <c r="G150" s="519"/>
      <c r="H150" s="519"/>
      <c r="I150" s="519"/>
      <c r="J150" s="519"/>
      <c r="K150" s="519"/>
      <c r="L150" s="519"/>
      <c r="M150" s="519"/>
      <c r="N150" s="519"/>
      <c r="O150" s="519"/>
      <c r="P150" s="519"/>
      <c r="Q150" s="519"/>
    </row>
  </sheetData>
  <mergeCells count="68">
    <mergeCell ref="L119:M119"/>
    <mergeCell ref="N119:O119"/>
    <mergeCell ref="P119:Q119"/>
    <mergeCell ref="F77:H77"/>
    <mergeCell ref="O77:Q77"/>
    <mergeCell ref="L81:M81"/>
    <mergeCell ref="N81:O81"/>
    <mergeCell ref="P81:Q81"/>
    <mergeCell ref="I74:N77"/>
    <mergeCell ref="O70:Q70"/>
    <mergeCell ref="F76:H76"/>
    <mergeCell ref="O76:Q76"/>
    <mergeCell ref="I69:K69"/>
    <mergeCell ref="L69:N69"/>
    <mergeCell ref="F70:H70"/>
    <mergeCell ref="I70:K70"/>
    <mergeCell ref="L70:N70"/>
    <mergeCell ref="A40:A45"/>
    <mergeCell ref="B40:B45"/>
    <mergeCell ref="C40:C45"/>
    <mergeCell ref="D40:D45"/>
    <mergeCell ref="O69:Q69"/>
    <mergeCell ref="A47:A52"/>
    <mergeCell ref="B47:B52"/>
    <mergeCell ref="C47:C52"/>
    <mergeCell ref="D47:D52"/>
    <mergeCell ref="A54:A59"/>
    <mergeCell ref="B54:B59"/>
    <mergeCell ref="C54:C59"/>
    <mergeCell ref="D54:D59"/>
    <mergeCell ref="C62:C63"/>
    <mergeCell ref="A63:B63"/>
    <mergeCell ref="F69:H69"/>
    <mergeCell ref="A26:A31"/>
    <mergeCell ref="B26:B31"/>
    <mergeCell ref="C26:C31"/>
    <mergeCell ref="D26:D31"/>
    <mergeCell ref="A33:A38"/>
    <mergeCell ref="B33:B38"/>
    <mergeCell ref="C33:C38"/>
    <mergeCell ref="D33:D38"/>
    <mergeCell ref="N10:N11"/>
    <mergeCell ref="O10:O11"/>
    <mergeCell ref="A19:A24"/>
    <mergeCell ref="B19:B24"/>
    <mergeCell ref="C19:C24"/>
    <mergeCell ref="D19:D24"/>
    <mergeCell ref="A12:A17"/>
    <mergeCell ref="B12:B17"/>
    <mergeCell ref="C12:C17"/>
    <mergeCell ref="D12:D17"/>
    <mergeCell ref="J10:J11"/>
    <mergeCell ref="A1:R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P10:P11"/>
    <mergeCell ref="Q10:Q11"/>
    <mergeCell ref="R10:R11"/>
    <mergeCell ref="K10:K11"/>
    <mergeCell ref="L10:L11"/>
    <mergeCell ref="M10:M11"/>
  </mergeCells>
  <pageMargins left="0.7" right="0.7" top="0.75" bottom="0.75" header="0.3" footer="0.3"/>
  <pageSetup paperSize="9" scale="4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E75B5"/>
  </sheetPr>
  <dimension ref="A7:Z1000"/>
  <sheetViews>
    <sheetView topLeftCell="A55" workbookViewId="0">
      <selection activeCell="H80" sqref="H80:M82"/>
    </sheetView>
  </sheetViews>
  <sheetFormatPr baseColWidth="10" defaultColWidth="14.42578125" defaultRowHeight="15" customHeight="1" x14ac:dyDescent="0.25"/>
  <cols>
    <col min="1" max="1" width="9" style="623" customWidth="1"/>
    <col min="2" max="2" width="6.5703125" style="623" customWidth="1"/>
    <col min="3" max="3" width="21.5703125" style="623" customWidth="1"/>
    <col min="4" max="4" width="9.42578125" style="623" customWidth="1"/>
    <col min="5" max="5" width="14" style="623" customWidth="1"/>
    <col min="6" max="11" width="11.5703125" style="623" customWidth="1"/>
    <col min="12" max="12" width="11.140625" style="623" customWidth="1"/>
    <col min="13" max="13" width="11.28515625" style="623" customWidth="1"/>
    <col min="14" max="14" width="10.85546875" style="623" customWidth="1"/>
    <col min="15" max="15" width="9.7109375" style="623" customWidth="1"/>
    <col min="16" max="16" width="11.5703125" style="623" customWidth="1"/>
    <col min="17" max="17" width="9.7109375" style="623" customWidth="1"/>
    <col min="18" max="26" width="11.5703125" style="623" customWidth="1"/>
    <col min="27" max="16384" width="14.42578125" style="623"/>
  </cols>
  <sheetData>
    <row r="7" spans="1:26" ht="15" customHeight="1" x14ac:dyDescent="0.25">
      <c r="A7" s="905" t="s">
        <v>91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384"/>
      <c r="T7" s="384"/>
      <c r="U7" s="384"/>
      <c r="V7" s="384"/>
      <c r="W7" s="384"/>
      <c r="X7" s="384"/>
      <c r="Y7" s="384"/>
      <c r="Z7" s="384"/>
    </row>
    <row r="8" spans="1:26" ht="15" customHeight="1" x14ac:dyDescent="0.25">
      <c r="A8" s="906"/>
      <c r="B8" s="907"/>
      <c r="C8" s="907"/>
      <c r="D8" s="907"/>
      <c r="E8" s="907"/>
      <c r="F8" s="907"/>
      <c r="G8" s="907"/>
      <c r="H8" s="907"/>
      <c r="I8" s="907"/>
      <c r="J8" s="907"/>
      <c r="K8" s="907"/>
      <c r="L8" s="907"/>
      <c r="M8" s="907"/>
      <c r="N8" s="907"/>
      <c r="O8" s="907"/>
      <c r="P8" s="907"/>
      <c r="Q8" s="907"/>
      <c r="R8" s="906"/>
      <c r="S8" s="384"/>
      <c r="T8" s="384"/>
      <c r="U8" s="384"/>
      <c r="V8" s="384"/>
      <c r="W8" s="384"/>
      <c r="X8" s="384"/>
      <c r="Y8" s="384"/>
      <c r="Z8" s="384"/>
    </row>
    <row r="9" spans="1:26" ht="15" customHeight="1" x14ac:dyDescent="0.25">
      <c r="A9" s="906"/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6"/>
      <c r="P9" s="906"/>
      <c r="Q9" s="906"/>
      <c r="R9" s="906"/>
      <c r="S9" s="384"/>
      <c r="T9" s="384"/>
      <c r="U9" s="384"/>
      <c r="V9" s="384"/>
      <c r="W9" s="384"/>
      <c r="X9" s="384"/>
      <c r="Y9" s="384"/>
      <c r="Z9" s="384"/>
    </row>
    <row r="10" spans="1:26" x14ac:dyDescent="0.25">
      <c r="A10" s="908" t="s">
        <v>1</v>
      </c>
      <c r="B10" s="906"/>
      <c r="C10" s="909" t="s">
        <v>2</v>
      </c>
      <c r="D10" s="909" t="s">
        <v>3</v>
      </c>
      <c r="E10" s="908" t="s">
        <v>4</v>
      </c>
      <c r="F10" s="910" t="s">
        <v>5</v>
      </c>
      <c r="G10" s="912" t="s">
        <v>6</v>
      </c>
      <c r="H10" s="912" t="s">
        <v>7</v>
      </c>
      <c r="I10" s="912" t="s">
        <v>8</v>
      </c>
      <c r="J10" s="912" t="s">
        <v>9</v>
      </c>
      <c r="K10" s="924" t="s">
        <v>10</v>
      </c>
      <c r="L10" s="912" t="s">
        <v>11</v>
      </c>
      <c r="M10" s="912" t="s">
        <v>12</v>
      </c>
      <c r="N10" s="912" t="s">
        <v>13</v>
      </c>
      <c r="O10" s="912" t="s">
        <v>14</v>
      </c>
      <c r="P10" s="912" t="s">
        <v>15</v>
      </c>
      <c r="Q10" s="912" t="s">
        <v>16</v>
      </c>
      <c r="R10" s="909" t="s">
        <v>17</v>
      </c>
      <c r="S10" s="384"/>
      <c r="T10" s="384"/>
      <c r="U10" s="384"/>
      <c r="V10" s="384"/>
      <c r="W10" s="384"/>
      <c r="X10" s="384"/>
      <c r="Y10" s="384"/>
      <c r="Z10" s="384"/>
    </row>
    <row r="11" spans="1:26" ht="15.75" customHeight="1" x14ac:dyDescent="0.25">
      <c r="A11" s="906"/>
      <c r="B11" s="906"/>
      <c r="C11" s="906"/>
      <c r="D11" s="906"/>
      <c r="E11" s="906"/>
      <c r="F11" s="911"/>
      <c r="G11" s="906"/>
      <c r="H11" s="906"/>
      <c r="I11" s="906"/>
      <c r="J11" s="906"/>
      <c r="K11" s="925"/>
      <c r="L11" s="906"/>
      <c r="M11" s="906"/>
      <c r="N11" s="906"/>
      <c r="O11" s="906"/>
      <c r="P11" s="906"/>
      <c r="Q11" s="906"/>
      <c r="R11" s="906"/>
      <c r="S11" s="384"/>
      <c r="T11" s="384"/>
      <c r="U11" s="384"/>
      <c r="V11" s="384"/>
      <c r="W11" s="384"/>
      <c r="X11" s="384"/>
      <c r="Y11" s="384"/>
      <c r="Z11" s="384"/>
    </row>
    <row r="12" spans="1:26" ht="15" customHeight="1" thickBot="1" x14ac:dyDescent="0.3">
      <c r="A12" s="920" t="s">
        <v>50</v>
      </c>
      <c r="B12" s="921">
        <v>1</v>
      </c>
      <c r="C12" s="922" t="s">
        <v>92</v>
      </c>
      <c r="D12" s="923">
        <v>30</v>
      </c>
      <c r="E12" s="385" t="s">
        <v>18</v>
      </c>
      <c r="F12" s="386">
        <v>0</v>
      </c>
      <c r="G12" s="387">
        <v>0</v>
      </c>
      <c r="H12" s="387">
        <v>3</v>
      </c>
      <c r="I12" s="387">
        <v>3</v>
      </c>
      <c r="J12" s="387">
        <v>6</v>
      </c>
      <c r="K12" s="388">
        <v>2</v>
      </c>
      <c r="L12" s="387">
        <v>2</v>
      </c>
      <c r="M12" s="387">
        <v>2</v>
      </c>
      <c r="N12" s="387">
        <v>2</v>
      </c>
      <c r="O12" s="387">
        <v>2</v>
      </c>
      <c r="P12" s="387">
        <v>0</v>
      </c>
      <c r="Q12" s="387">
        <v>0</v>
      </c>
      <c r="R12" s="389">
        <f t="shared" ref="R12:R13" si="0">SUM(F12:Q12)</f>
        <v>22</v>
      </c>
      <c r="S12" s="384"/>
      <c r="T12" s="384"/>
      <c r="U12" s="384"/>
      <c r="V12" s="384"/>
      <c r="W12" s="384"/>
      <c r="X12" s="384"/>
      <c r="Y12" s="384"/>
      <c r="Z12" s="384"/>
    </row>
    <row r="13" spans="1:26" ht="15.75" customHeight="1" thickBot="1" x14ac:dyDescent="0.3">
      <c r="A13" s="906"/>
      <c r="B13" s="915"/>
      <c r="C13" s="917"/>
      <c r="D13" s="917"/>
      <c r="E13" s="390" t="s">
        <v>19</v>
      </c>
      <c r="F13" s="391">
        <v>0</v>
      </c>
      <c r="G13" s="392">
        <v>0</v>
      </c>
      <c r="H13" s="392">
        <v>3</v>
      </c>
      <c r="I13" s="665">
        <v>3</v>
      </c>
      <c r="J13" s="665">
        <v>6</v>
      </c>
      <c r="K13" s="666">
        <v>2</v>
      </c>
      <c r="L13" s="667">
        <v>2</v>
      </c>
      <c r="M13" s="668">
        <v>2</v>
      </c>
      <c r="N13" s="668">
        <v>2</v>
      </c>
      <c r="O13" s="571">
        <v>2</v>
      </c>
      <c r="P13" s="571">
        <v>0</v>
      </c>
      <c r="Q13" s="572">
        <v>0</v>
      </c>
      <c r="R13" s="573">
        <f t="shared" si="0"/>
        <v>22</v>
      </c>
      <c r="S13" s="384"/>
      <c r="T13" s="384"/>
      <c r="U13" s="384"/>
      <c r="V13" s="384"/>
      <c r="W13" s="384"/>
      <c r="X13" s="384"/>
      <c r="Y13" s="384"/>
      <c r="Z13" s="384"/>
    </row>
    <row r="14" spans="1:26" x14ac:dyDescent="0.25">
      <c r="A14" s="906"/>
      <c r="B14" s="915"/>
      <c r="C14" s="917"/>
      <c r="D14" s="917"/>
      <c r="E14" s="390" t="s">
        <v>20</v>
      </c>
      <c r="F14" s="393">
        <f t="shared" ref="F14:Q14" si="1">IF(F12=0,1,F13/F12)</f>
        <v>1</v>
      </c>
      <c r="G14" s="394">
        <f t="shared" si="1"/>
        <v>1</v>
      </c>
      <c r="H14" s="394">
        <f t="shared" si="1"/>
        <v>1</v>
      </c>
      <c r="I14" s="394">
        <f t="shared" si="1"/>
        <v>1</v>
      </c>
      <c r="J14" s="394">
        <f t="shared" si="1"/>
        <v>1</v>
      </c>
      <c r="K14" s="395">
        <f t="shared" si="1"/>
        <v>1</v>
      </c>
      <c r="L14" s="394">
        <f t="shared" si="1"/>
        <v>1</v>
      </c>
      <c r="M14" s="394">
        <f t="shared" si="1"/>
        <v>1</v>
      </c>
      <c r="N14" s="394">
        <f t="shared" si="1"/>
        <v>1</v>
      </c>
      <c r="O14" s="394">
        <f t="shared" si="1"/>
        <v>1</v>
      </c>
      <c r="P14" s="394">
        <f t="shared" si="1"/>
        <v>1</v>
      </c>
      <c r="Q14" s="394">
        <f t="shared" si="1"/>
        <v>1</v>
      </c>
      <c r="R14" s="396">
        <f>IF(R12=0,0,R13/R12)</f>
        <v>1</v>
      </c>
      <c r="S14" s="384"/>
      <c r="T14" s="384"/>
      <c r="U14" s="384"/>
      <c r="V14" s="384"/>
      <c r="W14" s="384"/>
      <c r="X14" s="384"/>
      <c r="Y14" s="384"/>
      <c r="Z14" s="384"/>
    </row>
    <row r="15" spans="1:26" x14ac:dyDescent="0.25">
      <c r="A15" s="906"/>
      <c r="B15" s="915"/>
      <c r="C15" s="917"/>
      <c r="D15" s="917"/>
      <c r="E15" s="390" t="s">
        <v>21</v>
      </c>
      <c r="F15" s="397">
        <f>IF(F12=1,0,$D12)</f>
        <v>30</v>
      </c>
      <c r="G15" s="398">
        <f t="shared" ref="G15:Q15" si="2">IF(G12=1,0,$D12)</f>
        <v>30</v>
      </c>
      <c r="H15" s="398">
        <f t="shared" si="2"/>
        <v>30</v>
      </c>
      <c r="I15" s="398">
        <f t="shared" si="2"/>
        <v>30</v>
      </c>
      <c r="J15" s="398">
        <f t="shared" si="2"/>
        <v>30</v>
      </c>
      <c r="K15" s="399">
        <f t="shared" si="2"/>
        <v>30</v>
      </c>
      <c r="L15" s="398">
        <f t="shared" si="2"/>
        <v>30</v>
      </c>
      <c r="M15" s="398">
        <f t="shared" si="2"/>
        <v>30</v>
      </c>
      <c r="N15" s="398">
        <f t="shared" si="2"/>
        <v>30</v>
      </c>
      <c r="O15" s="398">
        <f t="shared" si="2"/>
        <v>30</v>
      </c>
      <c r="P15" s="398">
        <f t="shared" si="2"/>
        <v>30</v>
      </c>
      <c r="Q15" s="398">
        <f t="shared" si="2"/>
        <v>30</v>
      </c>
      <c r="R15" s="400">
        <f>IF(R12=0,0,$D12)</f>
        <v>30</v>
      </c>
      <c r="S15" s="384"/>
      <c r="T15" s="384"/>
      <c r="U15" s="384"/>
      <c r="V15" s="384"/>
      <c r="W15" s="384"/>
      <c r="X15" s="384"/>
      <c r="Y15" s="384"/>
      <c r="Z15" s="384"/>
    </row>
    <row r="16" spans="1:26" x14ac:dyDescent="0.25">
      <c r="A16" s="906"/>
      <c r="B16" s="915"/>
      <c r="C16" s="917"/>
      <c r="D16" s="917"/>
      <c r="E16" s="390" t="s">
        <v>22</v>
      </c>
      <c r="F16" s="397">
        <f t="shared" ref="F16:R16" si="3">IF(F14&gt;1,$D12,F14*$D12)</f>
        <v>30</v>
      </c>
      <c r="G16" s="398">
        <f t="shared" si="3"/>
        <v>30</v>
      </c>
      <c r="H16" s="398">
        <f t="shared" si="3"/>
        <v>30</v>
      </c>
      <c r="I16" s="398">
        <f t="shared" si="3"/>
        <v>30</v>
      </c>
      <c r="J16" s="398">
        <f t="shared" si="3"/>
        <v>30</v>
      </c>
      <c r="K16" s="399">
        <f t="shared" si="3"/>
        <v>30</v>
      </c>
      <c r="L16" s="398">
        <f t="shared" si="3"/>
        <v>30</v>
      </c>
      <c r="M16" s="398">
        <f t="shared" si="3"/>
        <v>30</v>
      </c>
      <c r="N16" s="398">
        <f t="shared" si="3"/>
        <v>30</v>
      </c>
      <c r="O16" s="398">
        <f t="shared" si="3"/>
        <v>30</v>
      </c>
      <c r="P16" s="398">
        <f t="shared" si="3"/>
        <v>30</v>
      </c>
      <c r="Q16" s="398">
        <f t="shared" si="3"/>
        <v>30</v>
      </c>
      <c r="R16" s="400">
        <f t="shared" si="3"/>
        <v>30</v>
      </c>
      <c r="S16" s="384"/>
      <c r="T16" s="384"/>
      <c r="U16" s="384"/>
      <c r="V16" s="384"/>
      <c r="W16" s="384"/>
      <c r="X16" s="384"/>
      <c r="Y16" s="384"/>
      <c r="Z16" s="384"/>
    </row>
    <row r="17" spans="1:26" ht="15.75" customHeight="1" x14ac:dyDescent="0.25">
      <c r="A17" s="906"/>
      <c r="B17" s="915"/>
      <c r="C17" s="918"/>
      <c r="D17" s="918"/>
      <c r="E17" s="401" t="s">
        <v>23</v>
      </c>
      <c r="F17" s="402">
        <f t="shared" ref="F17:R17" si="4">(F13/$R12)*$D12</f>
        <v>0</v>
      </c>
      <c r="G17" s="403">
        <f t="shared" si="4"/>
        <v>0</v>
      </c>
      <c r="H17" s="403">
        <f t="shared" si="4"/>
        <v>4.0909090909090908</v>
      </c>
      <c r="I17" s="403">
        <f t="shared" si="4"/>
        <v>4.0909090909090908</v>
      </c>
      <c r="J17" s="403">
        <f t="shared" si="4"/>
        <v>8.1818181818181817</v>
      </c>
      <c r="K17" s="404">
        <f t="shared" si="4"/>
        <v>2.7272727272727275</v>
      </c>
      <c r="L17" s="403">
        <f t="shared" si="4"/>
        <v>2.7272727272727275</v>
      </c>
      <c r="M17" s="403">
        <f t="shared" si="4"/>
        <v>2.7272727272727275</v>
      </c>
      <c r="N17" s="403">
        <f t="shared" si="4"/>
        <v>2.7272727272727275</v>
      </c>
      <c r="O17" s="403">
        <f t="shared" si="4"/>
        <v>2.7272727272727275</v>
      </c>
      <c r="P17" s="403">
        <f t="shared" si="4"/>
        <v>0</v>
      </c>
      <c r="Q17" s="403">
        <f t="shared" si="4"/>
        <v>0</v>
      </c>
      <c r="R17" s="405">
        <f t="shared" si="4"/>
        <v>30</v>
      </c>
      <c r="S17" s="384"/>
      <c r="T17" s="384"/>
      <c r="U17" s="384"/>
      <c r="V17" s="384"/>
      <c r="W17" s="384"/>
      <c r="X17" s="384"/>
      <c r="Y17" s="384"/>
      <c r="Z17" s="384"/>
    </row>
    <row r="18" spans="1:26" ht="15.75" customHeight="1" x14ac:dyDescent="0.25">
      <c r="A18" s="406"/>
      <c r="B18" s="407"/>
      <c r="C18" s="624"/>
      <c r="D18" s="407"/>
      <c r="E18" s="348"/>
      <c r="F18" s="353"/>
      <c r="G18" s="354"/>
      <c r="H18" s="354"/>
      <c r="I18" s="354"/>
      <c r="J18" s="354"/>
      <c r="K18" s="355"/>
      <c r="L18" s="354"/>
      <c r="M18" s="354"/>
      <c r="N18" s="354"/>
      <c r="O18" s="354"/>
      <c r="P18" s="354"/>
      <c r="Q18" s="354"/>
      <c r="R18" s="408"/>
      <c r="S18" s="384"/>
      <c r="T18" s="384"/>
      <c r="U18" s="384"/>
      <c r="V18" s="384"/>
      <c r="W18" s="384"/>
      <c r="X18" s="384"/>
      <c r="Y18" s="384"/>
      <c r="Z18" s="384"/>
    </row>
    <row r="19" spans="1:26" ht="15" customHeight="1" thickBot="1" x14ac:dyDescent="0.3">
      <c r="A19" s="913" t="s">
        <v>50</v>
      </c>
      <c r="B19" s="914">
        <v>2</v>
      </c>
      <c r="C19" s="916" t="s">
        <v>93</v>
      </c>
      <c r="D19" s="919">
        <v>10</v>
      </c>
      <c r="E19" s="409" t="s">
        <v>18</v>
      </c>
      <c r="F19" s="410">
        <v>1</v>
      </c>
      <c r="G19" s="411">
        <v>1</v>
      </c>
      <c r="H19" s="411">
        <v>1</v>
      </c>
      <c r="I19" s="411">
        <v>1</v>
      </c>
      <c r="J19" s="411">
        <v>1</v>
      </c>
      <c r="K19" s="412">
        <v>1</v>
      </c>
      <c r="L19" s="411">
        <v>1</v>
      </c>
      <c r="M19" s="411">
        <v>1</v>
      </c>
      <c r="N19" s="411">
        <v>1</v>
      </c>
      <c r="O19" s="411">
        <v>1</v>
      </c>
      <c r="P19" s="411">
        <v>1</v>
      </c>
      <c r="Q19" s="411">
        <v>1</v>
      </c>
      <c r="R19" s="413">
        <f t="shared" ref="R19:R20" si="5">SUM(F19:Q19)</f>
        <v>12</v>
      </c>
      <c r="S19" s="384"/>
      <c r="T19" s="384"/>
      <c r="U19" s="384"/>
      <c r="V19" s="384"/>
      <c r="W19" s="384"/>
      <c r="X19" s="384"/>
      <c r="Y19" s="384"/>
      <c r="Z19" s="384"/>
    </row>
    <row r="20" spans="1:26" ht="15.75" customHeight="1" thickBot="1" x14ac:dyDescent="0.3">
      <c r="A20" s="906"/>
      <c r="B20" s="915"/>
      <c r="C20" s="917"/>
      <c r="D20" s="917"/>
      <c r="E20" s="414" t="s">
        <v>19</v>
      </c>
      <c r="F20" s="391">
        <v>2</v>
      </c>
      <c r="G20" s="392">
        <v>2</v>
      </c>
      <c r="H20" s="392">
        <v>2</v>
      </c>
      <c r="I20" s="665">
        <v>1</v>
      </c>
      <c r="J20" s="665">
        <v>1</v>
      </c>
      <c r="K20" s="666">
        <v>1</v>
      </c>
      <c r="L20" s="669">
        <v>1</v>
      </c>
      <c r="M20" s="670">
        <v>1</v>
      </c>
      <c r="N20" s="670">
        <v>1</v>
      </c>
      <c r="O20" s="575">
        <v>1</v>
      </c>
      <c r="P20" s="575">
        <v>1</v>
      </c>
      <c r="Q20" s="577">
        <v>1</v>
      </c>
      <c r="R20" s="576">
        <f t="shared" si="5"/>
        <v>15</v>
      </c>
      <c r="S20" s="384"/>
      <c r="T20" s="384"/>
      <c r="U20" s="384"/>
      <c r="V20" s="384"/>
      <c r="W20" s="384"/>
      <c r="X20" s="384"/>
      <c r="Y20" s="384"/>
      <c r="Z20" s="384"/>
    </row>
    <row r="21" spans="1:26" ht="15.75" customHeight="1" x14ac:dyDescent="0.25">
      <c r="A21" s="906"/>
      <c r="B21" s="915"/>
      <c r="C21" s="917"/>
      <c r="D21" s="917"/>
      <c r="E21" s="414" t="s">
        <v>20</v>
      </c>
      <c r="F21" s="415">
        <f t="shared" ref="F21:Q21" si="6">IF(F19=0,0,F20/F19)</f>
        <v>2</v>
      </c>
      <c r="G21" s="416">
        <f t="shared" si="6"/>
        <v>2</v>
      </c>
      <c r="H21" s="416">
        <f t="shared" si="6"/>
        <v>2</v>
      </c>
      <c r="I21" s="416">
        <f t="shared" si="6"/>
        <v>1</v>
      </c>
      <c r="J21" s="416">
        <f t="shared" si="6"/>
        <v>1</v>
      </c>
      <c r="K21" s="417">
        <f t="shared" si="6"/>
        <v>1</v>
      </c>
      <c r="L21" s="416">
        <f t="shared" si="6"/>
        <v>1</v>
      </c>
      <c r="M21" s="416">
        <f t="shared" si="6"/>
        <v>1</v>
      </c>
      <c r="N21" s="416">
        <f t="shared" si="6"/>
        <v>1</v>
      </c>
      <c r="O21" s="416">
        <f t="shared" si="6"/>
        <v>1</v>
      </c>
      <c r="P21" s="416">
        <f t="shared" si="6"/>
        <v>1</v>
      </c>
      <c r="Q21" s="416">
        <f t="shared" si="6"/>
        <v>1</v>
      </c>
      <c r="R21" s="418">
        <f>IF(R19=0,1,R20/R19)</f>
        <v>1.25</v>
      </c>
      <c r="S21" s="384"/>
      <c r="T21" s="384"/>
      <c r="U21" s="384"/>
      <c r="V21" s="384"/>
      <c r="W21" s="384"/>
      <c r="X21" s="384"/>
      <c r="Y21" s="384"/>
      <c r="Z21" s="384"/>
    </row>
    <row r="22" spans="1:26" ht="15.75" customHeight="1" x14ac:dyDescent="0.25">
      <c r="A22" s="906"/>
      <c r="B22" s="915"/>
      <c r="C22" s="917"/>
      <c r="D22" s="917"/>
      <c r="E22" s="414" t="s">
        <v>21</v>
      </c>
      <c r="F22" s="419">
        <f>IF(F19=0,0,$D19)</f>
        <v>10</v>
      </c>
      <c r="G22" s="420">
        <f>IF(G19=0,0,$D19)</f>
        <v>10</v>
      </c>
      <c r="H22" s="420">
        <f>IF(H19=0,0,$D19)</f>
        <v>10</v>
      </c>
      <c r="I22" s="420">
        <f>IF(I19=0,0,$D19)</f>
        <v>10</v>
      </c>
      <c r="J22" s="420">
        <f t="shared" ref="J22:N22" si="7">IF(J19=0,0,$D19)</f>
        <v>10</v>
      </c>
      <c r="K22" s="420">
        <f t="shared" si="7"/>
        <v>10</v>
      </c>
      <c r="L22" s="420">
        <f t="shared" si="7"/>
        <v>10</v>
      </c>
      <c r="M22" s="420">
        <f t="shared" si="7"/>
        <v>10</v>
      </c>
      <c r="N22" s="420">
        <f t="shared" si="7"/>
        <v>10</v>
      </c>
      <c r="O22" s="420">
        <f>IF(O19=0,0,$D19)</f>
        <v>10</v>
      </c>
      <c r="P22" s="420">
        <f>IF(P19=0,0,$D19)</f>
        <v>10</v>
      </c>
      <c r="Q22" s="420">
        <f>IF(Q19=0,0,$D19)</f>
        <v>10</v>
      </c>
      <c r="R22" s="422">
        <f>IF(R19=0,0,$D19)</f>
        <v>10</v>
      </c>
      <c r="S22" s="384"/>
      <c r="T22" s="384"/>
      <c r="U22" s="384"/>
      <c r="V22" s="384"/>
      <c r="W22" s="384"/>
      <c r="X22" s="384"/>
      <c r="Y22" s="384"/>
      <c r="Z22" s="384"/>
    </row>
    <row r="23" spans="1:26" ht="15.75" customHeight="1" x14ac:dyDescent="0.25">
      <c r="A23" s="906"/>
      <c r="B23" s="915"/>
      <c r="C23" s="917"/>
      <c r="D23" s="917"/>
      <c r="E23" s="414" t="s">
        <v>22</v>
      </c>
      <c r="F23" s="419">
        <f t="shared" ref="F23:R23" si="8">IF(F21&gt;1,$D19,F21*$D19)</f>
        <v>10</v>
      </c>
      <c r="G23" s="420">
        <f t="shared" si="8"/>
        <v>10</v>
      </c>
      <c r="H23" s="420">
        <f t="shared" si="8"/>
        <v>10</v>
      </c>
      <c r="I23" s="420">
        <f t="shared" si="8"/>
        <v>10</v>
      </c>
      <c r="J23" s="420">
        <f t="shared" si="8"/>
        <v>10</v>
      </c>
      <c r="K23" s="421">
        <f t="shared" si="8"/>
        <v>10</v>
      </c>
      <c r="L23" s="420">
        <f t="shared" si="8"/>
        <v>10</v>
      </c>
      <c r="M23" s="420">
        <f t="shared" si="8"/>
        <v>10</v>
      </c>
      <c r="N23" s="420">
        <f t="shared" si="8"/>
        <v>10</v>
      </c>
      <c r="O23" s="420">
        <f t="shared" si="8"/>
        <v>10</v>
      </c>
      <c r="P23" s="420">
        <f t="shared" si="8"/>
        <v>10</v>
      </c>
      <c r="Q23" s="420">
        <f t="shared" si="8"/>
        <v>10</v>
      </c>
      <c r="R23" s="422">
        <f t="shared" si="8"/>
        <v>10</v>
      </c>
      <c r="S23" s="384"/>
      <c r="T23" s="384"/>
      <c r="U23" s="384"/>
      <c r="V23" s="384"/>
      <c r="W23" s="384"/>
      <c r="X23" s="384"/>
      <c r="Y23" s="384"/>
      <c r="Z23" s="384"/>
    </row>
    <row r="24" spans="1:26" ht="15.75" customHeight="1" x14ac:dyDescent="0.25">
      <c r="A24" s="906"/>
      <c r="B24" s="915"/>
      <c r="C24" s="918"/>
      <c r="D24" s="918"/>
      <c r="E24" s="423" t="s">
        <v>23</v>
      </c>
      <c r="F24" s="424">
        <f t="shared" ref="F24:R24" si="9">(F20/$R19)*$D19</f>
        <v>1.6666666666666665</v>
      </c>
      <c r="G24" s="425">
        <f t="shared" si="9"/>
        <v>1.6666666666666665</v>
      </c>
      <c r="H24" s="425">
        <f t="shared" si="9"/>
        <v>1.6666666666666665</v>
      </c>
      <c r="I24" s="425">
        <f t="shared" si="9"/>
        <v>0.83333333333333326</v>
      </c>
      <c r="J24" s="425">
        <f t="shared" si="9"/>
        <v>0.83333333333333326</v>
      </c>
      <c r="K24" s="426">
        <f t="shared" si="9"/>
        <v>0.83333333333333326</v>
      </c>
      <c r="L24" s="425">
        <f t="shared" si="9"/>
        <v>0.83333333333333326</v>
      </c>
      <c r="M24" s="425">
        <f t="shared" si="9"/>
        <v>0.83333333333333326</v>
      </c>
      <c r="N24" s="425">
        <f t="shared" si="9"/>
        <v>0.83333333333333326</v>
      </c>
      <c r="O24" s="425">
        <f t="shared" si="9"/>
        <v>0.83333333333333326</v>
      </c>
      <c r="P24" s="425">
        <f t="shared" si="9"/>
        <v>0.83333333333333326</v>
      </c>
      <c r="Q24" s="425">
        <f t="shared" si="9"/>
        <v>0.83333333333333326</v>
      </c>
      <c r="R24" s="427">
        <f t="shared" si="9"/>
        <v>12.5</v>
      </c>
      <c r="S24" s="384"/>
      <c r="T24" s="384"/>
      <c r="U24" s="384"/>
      <c r="V24" s="384"/>
      <c r="W24" s="384"/>
      <c r="X24" s="384"/>
      <c r="Y24" s="384"/>
      <c r="Z24" s="384"/>
    </row>
    <row r="25" spans="1:26" ht="15.75" customHeight="1" x14ac:dyDescent="0.25">
      <c r="A25" s="406"/>
      <c r="B25" s="407"/>
      <c r="C25" s="624"/>
      <c r="D25" s="407"/>
      <c r="E25" s="348"/>
      <c r="F25" s="353"/>
      <c r="G25" s="354"/>
      <c r="H25" s="354"/>
      <c r="I25" s="354"/>
      <c r="J25" s="354"/>
      <c r="K25" s="355"/>
      <c r="L25" s="354"/>
      <c r="M25" s="354"/>
      <c r="N25" s="354"/>
      <c r="O25" s="354"/>
      <c r="P25" s="354"/>
      <c r="Q25" s="354"/>
      <c r="R25" s="408"/>
      <c r="S25" s="384"/>
      <c r="T25" s="384"/>
      <c r="U25" s="384"/>
      <c r="V25" s="384"/>
      <c r="W25" s="384"/>
      <c r="X25" s="384"/>
      <c r="Y25" s="384"/>
      <c r="Z25" s="384"/>
    </row>
    <row r="26" spans="1:26" ht="15" customHeight="1" thickBot="1" x14ac:dyDescent="0.3">
      <c r="A26" s="920" t="s">
        <v>50</v>
      </c>
      <c r="B26" s="921">
        <v>3</v>
      </c>
      <c r="C26" s="922" t="s">
        <v>94</v>
      </c>
      <c r="D26" s="923">
        <v>10</v>
      </c>
      <c r="E26" s="385" t="s">
        <v>18</v>
      </c>
      <c r="F26" s="386">
        <v>0</v>
      </c>
      <c r="G26" s="387">
        <v>0</v>
      </c>
      <c r="H26" s="387">
        <v>0</v>
      </c>
      <c r="I26" s="387">
        <v>0</v>
      </c>
      <c r="J26" s="387">
        <v>0</v>
      </c>
      <c r="K26" s="388">
        <v>0</v>
      </c>
      <c r="L26" s="387">
        <v>1</v>
      </c>
      <c r="M26" s="387">
        <v>0</v>
      </c>
      <c r="N26" s="387">
        <v>0</v>
      </c>
      <c r="O26" s="387">
        <v>0</v>
      </c>
      <c r="P26" s="387">
        <v>0</v>
      </c>
      <c r="Q26" s="387">
        <v>0</v>
      </c>
      <c r="R26" s="389">
        <f t="shared" ref="R26:R27" si="10">SUM(F26:Q26)</f>
        <v>1</v>
      </c>
      <c r="S26" s="384"/>
      <c r="T26" s="384"/>
      <c r="U26" s="384"/>
      <c r="V26" s="384"/>
      <c r="W26" s="384"/>
      <c r="X26" s="384"/>
      <c r="Y26" s="384"/>
      <c r="Z26" s="384"/>
    </row>
    <row r="27" spans="1:26" ht="15.75" customHeight="1" thickBot="1" x14ac:dyDescent="0.3">
      <c r="A27" s="906"/>
      <c r="B27" s="915"/>
      <c r="C27" s="917"/>
      <c r="D27" s="917"/>
      <c r="E27" s="390" t="s">
        <v>19</v>
      </c>
      <c r="F27" s="391">
        <v>0</v>
      </c>
      <c r="G27" s="392">
        <v>0</v>
      </c>
      <c r="H27" s="392">
        <v>0</v>
      </c>
      <c r="I27" s="665">
        <v>0</v>
      </c>
      <c r="J27" s="665">
        <v>0</v>
      </c>
      <c r="K27" s="666">
        <v>0</v>
      </c>
      <c r="L27" s="667">
        <v>1</v>
      </c>
      <c r="M27" s="668">
        <v>0</v>
      </c>
      <c r="N27" s="668">
        <v>0</v>
      </c>
      <c r="O27" s="571">
        <v>0</v>
      </c>
      <c r="P27" s="571">
        <v>0</v>
      </c>
      <c r="Q27" s="571">
        <v>0</v>
      </c>
      <c r="R27" s="573">
        <f t="shared" si="10"/>
        <v>1</v>
      </c>
      <c r="S27" s="384"/>
      <c r="T27" s="384"/>
      <c r="U27" s="384"/>
      <c r="V27" s="384"/>
      <c r="W27" s="384"/>
      <c r="X27" s="384"/>
      <c r="Y27" s="384"/>
      <c r="Z27" s="384"/>
    </row>
    <row r="28" spans="1:26" ht="15.75" customHeight="1" x14ac:dyDescent="0.25">
      <c r="A28" s="906"/>
      <c r="B28" s="915"/>
      <c r="C28" s="917"/>
      <c r="D28" s="917"/>
      <c r="E28" s="390" t="s">
        <v>20</v>
      </c>
      <c r="F28" s="393">
        <f t="shared" ref="F28:R28" si="11">IF(F26=0,1,F27/F26)</f>
        <v>1</v>
      </c>
      <c r="G28" s="394">
        <f t="shared" si="11"/>
        <v>1</v>
      </c>
      <c r="H28" s="394">
        <f t="shared" si="11"/>
        <v>1</v>
      </c>
      <c r="I28" s="394">
        <f t="shared" si="11"/>
        <v>1</v>
      </c>
      <c r="J28" s="394">
        <f t="shared" si="11"/>
        <v>1</v>
      </c>
      <c r="K28" s="395">
        <f t="shared" si="11"/>
        <v>1</v>
      </c>
      <c r="L28" s="394">
        <f t="shared" si="11"/>
        <v>1</v>
      </c>
      <c r="M28" s="394">
        <f t="shared" si="11"/>
        <v>1</v>
      </c>
      <c r="N28" s="394">
        <f t="shared" si="11"/>
        <v>1</v>
      </c>
      <c r="O28" s="394">
        <f t="shared" si="11"/>
        <v>1</v>
      </c>
      <c r="P28" s="394">
        <f t="shared" si="11"/>
        <v>1</v>
      </c>
      <c r="Q28" s="394">
        <f t="shared" si="11"/>
        <v>1</v>
      </c>
      <c r="R28" s="396">
        <f t="shared" si="11"/>
        <v>1</v>
      </c>
      <c r="S28" s="384"/>
      <c r="T28" s="384"/>
      <c r="U28" s="384"/>
      <c r="V28" s="384"/>
      <c r="W28" s="384"/>
      <c r="X28" s="384"/>
      <c r="Y28" s="384"/>
      <c r="Z28" s="384"/>
    </row>
    <row r="29" spans="1:26" ht="15.75" customHeight="1" x14ac:dyDescent="0.25">
      <c r="A29" s="906"/>
      <c r="B29" s="915"/>
      <c r="C29" s="917"/>
      <c r="D29" s="917"/>
      <c r="E29" s="390" t="s">
        <v>21</v>
      </c>
      <c r="F29" s="397">
        <f t="shared" ref="F29:Q29" si="12">IF(F26=1,0,$D26)</f>
        <v>10</v>
      </c>
      <c r="G29" s="398">
        <f t="shared" si="12"/>
        <v>10</v>
      </c>
      <c r="H29" s="398">
        <f t="shared" si="12"/>
        <v>10</v>
      </c>
      <c r="I29" s="398">
        <f t="shared" si="12"/>
        <v>10</v>
      </c>
      <c r="J29" s="398">
        <f t="shared" si="12"/>
        <v>10</v>
      </c>
      <c r="K29" s="399">
        <f t="shared" si="12"/>
        <v>10</v>
      </c>
      <c r="L29" s="398">
        <f>IF(L26=0,0,$D26)</f>
        <v>10</v>
      </c>
      <c r="M29" s="398">
        <f t="shared" si="12"/>
        <v>10</v>
      </c>
      <c r="N29" s="398">
        <f t="shared" si="12"/>
        <v>10</v>
      </c>
      <c r="O29" s="398">
        <f t="shared" si="12"/>
        <v>10</v>
      </c>
      <c r="P29" s="398">
        <f t="shared" si="12"/>
        <v>10</v>
      </c>
      <c r="Q29" s="398">
        <f t="shared" si="12"/>
        <v>10</v>
      </c>
      <c r="R29" s="400">
        <f>IF(R26=0,0,$D26)</f>
        <v>10</v>
      </c>
      <c r="S29" s="384"/>
      <c r="T29" s="384"/>
      <c r="U29" s="384"/>
      <c r="V29" s="384"/>
      <c r="W29" s="384"/>
      <c r="X29" s="384"/>
      <c r="Y29" s="384"/>
      <c r="Z29" s="384"/>
    </row>
    <row r="30" spans="1:26" ht="15.75" customHeight="1" x14ac:dyDescent="0.25">
      <c r="A30" s="906"/>
      <c r="B30" s="915"/>
      <c r="C30" s="917"/>
      <c r="D30" s="917"/>
      <c r="E30" s="390" t="s">
        <v>22</v>
      </c>
      <c r="F30" s="397">
        <f t="shared" ref="F30:R30" si="13">IF(F28&gt;1,$D26,F28*$D26)</f>
        <v>10</v>
      </c>
      <c r="G30" s="398">
        <f t="shared" si="13"/>
        <v>10</v>
      </c>
      <c r="H30" s="398">
        <f t="shared" si="13"/>
        <v>10</v>
      </c>
      <c r="I30" s="398">
        <f t="shared" si="13"/>
        <v>10</v>
      </c>
      <c r="J30" s="398">
        <f t="shared" si="13"/>
        <v>10</v>
      </c>
      <c r="K30" s="399">
        <f t="shared" si="13"/>
        <v>10</v>
      </c>
      <c r="L30" s="398">
        <f t="shared" si="13"/>
        <v>10</v>
      </c>
      <c r="M30" s="398">
        <f t="shared" si="13"/>
        <v>10</v>
      </c>
      <c r="N30" s="398">
        <f t="shared" si="13"/>
        <v>10</v>
      </c>
      <c r="O30" s="398">
        <f t="shared" si="13"/>
        <v>10</v>
      </c>
      <c r="P30" s="398">
        <f t="shared" si="13"/>
        <v>10</v>
      </c>
      <c r="Q30" s="398">
        <f t="shared" si="13"/>
        <v>10</v>
      </c>
      <c r="R30" s="400">
        <f t="shared" si="13"/>
        <v>10</v>
      </c>
      <c r="S30" s="384"/>
      <c r="T30" s="384"/>
      <c r="U30" s="384"/>
      <c r="V30" s="384"/>
      <c r="W30" s="384"/>
      <c r="X30" s="384"/>
      <c r="Y30" s="384"/>
      <c r="Z30" s="384"/>
    </row>
    <row r="31" spans="1:26" ht="15.75" customHeight="1" x14ac:dyDescent="0.25">
      <c r="A31" s="906"/>
      <c r="B31" s="915"/>
      <c r="C31" s="918"/>
      <c r="D31" s="918"/>
      <c r="E31" s="401" t="s">
        <v>23</v>
      </c>
      <c r="F31" s="402">
        <f t="shared" ref="F31:R31" si="14">(F27/$R26)*$D26</f>
        <v>0</v>
      </c>
      <c r="G31" s="403">
        <f t="shared" si="14"/>
        <v>0</v>
      </c>
      <c r="H31" s="403">
        <f t="shared" si="14"/>
        <v>0</v>
      </c>
      <c r="I31" s="403">
        <f t="shared" si="14"/>
        <v>0</v>
      </c>
      <c r="J31" s="403">
        <f t="shared" si="14"/>
        <v>0</v>
      </c>
      <c r="K31" s="404">
        <f t="shared" si="14"/>
        <v>0</v>
      </c>
      <c r="L31" s="403">
        <f t="shared" si="14"/>
        <v>10</v>
      </c>
      <c r="M31" s="403">
        <f t="shared" si="14"/>
        <v>0</v>
      </c>
      <c r="N31" s="403">
        <f t="shared" si="14"/>
        <v>0</v>
      </c>
      <c r="O31" s="403">
        <f t="shared" si="14"/>
        <v>0</v>
      </c>
      <c r="P31" s="403">
        <f t="shared" si="14"/>
        <v>0</v>
      </c>
      <c r="Q31" s="403">
        <f t="shared" si="14"/>
        <v>0</v>
      </c>
      <c r="R31" s="405">
        <f t="shared" si="14"/>
        <v>10</v>
      </c>
      <c r="S31" s="384"/>
      <c r="T31" s="384"/>
      <c r="U31" s="384"/>
      <c r="V31" s="384"/>
      <c r="W31" s="384"/>
      <c r="X31" s="384"/>
      <c r="Y31" s="384"/>
      <c r="Z31" s="384"/>
    </row>
    <row r="32" spans="1:26" ht="15.75" customHeight="1" x14ac:dyDescent="0.25">
      <c r="A32" s="406"/>
      <c r="B32" s="407"/>
      <c r="C32" s="624"/>
      <c r="D32" s="407"/>
      <c r="E32" s="348"/>
      <c r="F32" s="353"/>
      <c r="G32" s="354"/>
      <c r="H32" s="354"/>
      <c r="I32" s="354"/>
      <c r="J32" s="354"/>
      <c r="K32" s="355"/>
      <c r="L32" s="354"/>
      <c r="M32" s="354"/>
      <c r="N32" s="354"/>
      <c r="O32" s="354"/>
      <c r="P32" s="354"/>
      <c r="Q32" s="354"/>
      <c r="R32" s="408"/>
      <c r="S32" s="384"/>
      <c r="T32" s="384"/>
      <c r="U32" s="384"/>
      <c r="V32" s="384"/>
      <c r="W32" s="384"/>
      <c r="X32" s="384"/>
      <c r="Y32" s="384"/>
      <c r="Z32" s="384"/>
    </row>
    <row r="33" spans="1:26" ht="15.75" customHeight="1" thickBot="1" x14ac:dyDescent="0.3">
      <c r="A33" s="913" t="s">
        <v>50</v>
      </c>
      <c r="B33" s="914">
        <v>4</v>
      </c>
      <c r="C33" s="916" t="s">
        <v>95</v>
      </c>
      <c r="D33" s="919">
        <v>10</v>
      </c>
      <c r="E33" s="409" t="s">
        <v>18</v>
      </c>
      <c r="F33" s="410">
        <v>2</v>
      </c>
      <c r="G33" s="411">
        <v>2</v>
      </c>
      <c r="H33" s="411">
        <v>2</v>
      </c>
      <c r="I33" s="411">
        <v>2</v>
      </c>
      <c r="J33" s="411">
        <v>2</v>
      </c>
      <c r="K33" s="412">
        <v>2</v>
      </c>
      <c r="L33" s="411">
        <v>2</v>
      </c>
      <c r="M33" s="411">
        <v>2</v>
      </c>
      <c r="N33" s="411">
        <v>2</v>
      </c>
      <c r="O33" s="411">
        <v>2</v>
      </c>
      <c r="P33" s="411">
        <v>2</v>
      </c>
      <c r="Q33" s="411">
        <v>2</v>
      </c>
      <c r="R33" s="413">
        <f t="shared" ref="R33:R34" si="15">SUM(F33:Q33)</f>
        <v>24</v>
      </c>
      <c r="S33" s="428"/>
      <c r="T33" s="384"/>
      <c r="U33" s="384"/>
      <c r="V33" s="384"/>
      <c r="W33" s="384"/>
      <c r="X33" s="384"/>
      <c r="Y33" s="384"/>
      <c r="Z33" s="384"/>
    </row>
    <row r="34" spans="1:26" ht="15.75" customHeight="1" thickBot="1" x14ac:dyDescent="0.3">
      <c r="A34" s="906"/>
      <c r="B34" s="915"/>
      <c r="C34" s="917"/>
      <c r="D34" s="917"/>
      <c r="E34" s="414" t="s">
        <v>19</v>
      </c>
      <c r="F34" s="391">
        <v>2</v>
      </c>
      <c r="G34" s="392">
        <v>2</v>
      </c>
      <c r="H34" s="392">
        <v>2</v>
      </c>
      <c r="I34" s="665">
        <v>2</v>
      </c>
      <c r="J34" s="665">
        <v>2</v>
      </c>
      <c r="K34" s="666">
        <v>2</v>
      </c>
      <c r="L34" s="669">
        <v>2</v>
      </c>
      <c r="M34" s="670">
        <v>2</v>
      </c>
      <c r="N34" s="670">
        <v>2</v>
      </c>
      <c r="O34" s="575">
        <v>2</v>
      </c>
      <c r="P34" s="575">
        <v>2</v>
      </c>
      <c r="Q34" s="575">
        <v>2</v>
      </c>
      <c r="R34" s="576">
        <f t="shared" si="15"/>
        <v>24</v>
      </c>
      <c r="S34" s="428"/>
      <c r="T34" s="384"/>
      <c r="U34" s="384"/>
      <c r="V34" s="384"/>
      <c r="W34" s="384"/>
      <c r="X34" s="384"/>
      <c r="Y34" s="384"/>
      <c r="Z34" s="384"/>
    </row>
    <row r="35" spans="1:26" ht="15.75" customHeight="1" x14ac:dyDescent="0.25">
      <c r="A35" s="906"/>
      <c r="B35" s="915"/>
      <c r="C35" s="917"/>
      <c r="D35" s="917"/>
      <c r="E35" s="414" t="s">
        <v>20</v>
      </c>
      <c r="F35" s="415">
        <f t="shared" ref="F35:R35" si="16">IF(F33=0,1,F34/F33)</f>
        <v>1</v>
      </c>
      <c r="G35" s="416">
        <f t="shared" si="16"/>
        <v>1</v>
      </c>
      <c r="H35" s="416">
        <f t="shared" si="16"/>
        <v>1</v>
      </c>
      <c r="I35" s="416">
        <f t="shared" si="16"/>
        <v>1</v>
      </c>
      <c r="J35" s="416">
        <f t="shared" si="16"/>
        <v>1</v>
      </c>
      <c r="K35" s="417">
        <f t="shared" si="16"/>
        <v>1</v>
      </c>
      <c r="L35" s="416">
        <f t="shared" si="16"/>
        <v>1</v>
      </c>
      <c r="M35" s="416">
        <f t="shared" si="16"/>
        <v>1</v>
      </c>
      <c r="N35" s="416">
        <f t="shared" si="16"/>
        <v>1</v>
      </c>
      <c r="O35" s="416">
        <f t="shared" si="16"/>
        <v>1</v>
      </c>
      <c r="P35" s="416">
        <f t="shared" si="16"/>
        <v>1</v>
      </c>
      <c r="Q35" s="416">
        <f t="shared" si="16"/>
        <v>1</v>
      </c>
      <c r="R35" s="418">
        <f t="shared" si="16"/>
        <v>1</v>
      </c>
      <c r="S35" s="428"/>
    </row>
    <row r="36" spans="1:26" ht="15.75" customHeight="1" x14ac:dyDescent="0.25">
      <c r="A36" s="906"/>
      <c r="B36" s="915"/>
      <c r="C36" s="917"/>
      <c r="D36" s="917"/>
      <c r="E36" s="414" t="s">
        <v>21</v>
      </c>
      <c r="F36" s="419">
        <f t="shared" ref="F36:J36" si="17">IF(F33=1,0,$D33)</f>
        <v>10</v>
      </c>
      <c r="G36" s="420">
        <f t="shared" si="17"/>
        <v>10</v>
      </c>
      <c r="H36" s="420">
        <f t="shared" si="17"/>
        <v>10</v>
      </c>
      <c r="I36" s="420">
        <f t="shared" si="17"/>
        <v>10</v>
      </c>
      <c r="J36" s="420">
        <f t="shared" si="17"/>
        <v>10</v>
      </c>
      <c r="K36" s="421">
        <f>IF(K33=1,0,$D33)</f>
        <v>10</v>
      </c>
      <c r="L36" s="420">
        <f t="shared" ref="L36:N36" si="18">IF(L33=1,0,$D33)</f>
        <v>10</v>
      </c>
      <c r="M36" s="420">
        <f>IF(M33=0,0,$D33)</f>
        <v>10</v>
      </c>
      <c r="N36" s="420">
        <f t="shared" si="18"/>
        <v>10</v>
      </c>
      <c r="O36" s="420">
        <f>IF(O33=0,0,$D33)</f>
        <v>10</v>
      </c>
      <c r="P36" s="420">
        <f t="shared" ref="P36:Q36" si="19">IF(P33=1,0,$D33)</f>
        <v>10</v>
      </c>
      <c r="Q36" s="420">
        <f t="shared" si="19"/>
        <v>10</v>
      </c>
      <c r="R36" s="422">
        <f>IF(R33=0,0,$D33)</f>
        <v>10</v>
      </c>
      <c r="S36" s="428"/>
    </row>
    <row r="37" spans="1:26" ht="15.75" customHeight="1" x14ac:dyDescent="0.25">
      <c r="A37" s="906"/>
      <c r="B37" s="915"/>
      <c r="C37" s="917"/>
      <c r="D37" s="917"/>
      <c r="E37" s="414" t="s">
        <v>22</v>
      </c>
      <c r="F37" s="419">
        <f t="shared" ref="F37:R37" si="20">IF(F35&gt;1,$D33,F35*$D33)</f>
        <v>10</v>
      </c>
      <c r="G37" s="420">
        <f t="shared" si="20"/>
        <v>10</v>
      </c>
      <c r="H37" s="420">
        <f t="shared" si="20"/>
        <v>10</v>
      </c>
      <c r="I37" s="420">
        <f t="shared" si="20"/>
        <v>10</v>
      </c>
      <c r="J37" s="420">
        <f t="shared" si="20"/>
        <v>10</v>
      </c>
      <c r="K37" s="421">
        <f t="shared" si="20"/>
        <v>10</v>
      </c>
      <c r="L37" s="420">
        <f t="shared" si="20"/>
        <v>10</v>
      </c>
      <c r="M37" s="420">
        <f t="shared" si="20"/>
        <v>10</v>
      </c>
      <c r="N37" s="420">
        <f t="shared" si="20"/>
        <v>10</v>
      </c>
      <c r="O37" s="420">
        <f t="shared" si="20"/>
        <v>10</v>
      </c>
      <c r="P37" s="420">
        <f t="shared" si="20"/>
        <v>10</v>
      </c>
      <c r="Q37" s="420">
        <f t="shared" si="20"/>
        <v>10</v>
      </c>
      <c r="R37" s="422">
        <f t="shared" si="20"/>
        <v>10</v>
      </c>
      <c r="S37" s="428"/>
    </row>
    <row r="38" spans="1:26" ht="15.75" customHeight="1" x14ac:dyDescent="0.25">
      <c r="A38" s="906"/>
      <c r="B38" s="915"/>
      <c r="C38" s="918"/>
      <c r="D38" s="918"/>
      <c r="E38" s="423" t="s">
        <v>23</v>
      </c>
      <c r="F38" s="424">
        <f t="shared" ref="F38:R38" si="21">(F34/$R33)*$D33</f>
        <v>0.83333333333333326</v>
      </c>
      <c r="G38" s="425">
        <f t="shared" si="21"/>
        <v>0.83333333333333326</v>
      </c>
      <c r="H38" s="425">
        <f t="shared" si="21"/>
        <v>0.83333333333333326</v>
      </c>
      <c r="I38" s="425">
        <f t="shared" si="21"/>
        <v>0.83333333333333326</v>
      </c>
      <c r="J38" s="425">
        <f t="shared" si="21"/>
        <v>0.83333333333333326</v>
      </c>
      <c r="K38" s="426">
        <f t="shared" si="21"/>
        <v>0.83333333333333326</v>
      </c>
      <c r="L38" s="425">
        <f t="shared" si="21"/>
        <v>0.83333333333333326</v>
      </c>
      <c r="M38" s="425">
        <f t="shared" si="21"/>
        <v>0.83333333333333326</v>
      </c>
      <c r="N38" s="425">
        <f t="shared" si="21"/>
        <v>0.83333333333333326</v>
      </c>
      <c r="O38" s="425">
        <f t="shared" si="21"/>
        <v>0.83333333333333326</v>
      </c>
      <c r="P38" s="425">
        <f t="shared" si="21"/>
        <v>0.83333333333333326</v>
      </c>
      <c r="Q38" s="425">
        <f t="shared" si="21"/>
        <v>0.83333333333333326</v>
      </c>
      <c r="R38" s="427">
        <f t="shared" si="21"/>
        <v>10</v>
      </c>
      <c r="S38" s="428"/>
      <c r="T38" s="384"/>
      <c r="U38" s="384"/>
      <c r="V38" s="384"/>
      <c r="W38" s="384"/>
      <c r="X38" s="384"/>
      <c r="Y38" s="384"/>
      <c r="Z38" s="384"/>
    </row>
    <row r="39" spans="1:26" ht="15.75" customHeight="1" x14ac:dyDescent="0.25">
      <c r="A39" s="406"/>
      <c r="B39" s="407"/>
      <c r="C39" s="624"/>
      <c r="D39" s="407"/>
      <c r="E39" s="348"/>
      <c r="F39" s="353"/>
      <c r="G39" s="354"/>
      <c r="H39" s="354"/>
      <c r="I39" s="354"/>
      <c r="J39" s="354"/>
      <c r="K39" s="355"/>
      <c r="L39" s="354"/>
      <c r="M39" s="354"/>
      <c r="N39" s="354"/>
      <c r="O39" s="354"/>
      <c r="P39" s="354"/>
      <c r="Q39" s="354"/>
      <c r="R39" s="408"/>
      <c r="S39" s="428"/>
      <c r="T39" s="384"/>
      <c r="U39" s="384"/>
      <c r="V39" s="384"/>
      <c r="W39" s="384"/>
      <c r="X39" s="384"/>
      <c r="Y39" s="384"/>
      <c r="Z39" s="384"/>
    </row>
    <row r="40" spans="1:26" ht="15.75" customHeight="1" thickBot="1" x14ac:dyDescent="0.3">
      <c r="A40" s="926" t="s">
        <v>50</v>
      </c>
      <c r="B40" s="921">
        <v>5</v>
      </c>
      <c r="C40" s="922" t="s">
        <v>96</v>
      </c>
      <c r="D40" s="923">
        <v>10</v>
      </c>
      <c r="E40" s="385" t="s">
        <v>18</v>
      </c>
      <c r="F40" s="386">
        <v>1</v>
      </c>
      <c r="G40" s="387">
        <v>1</v>
      </c>
      <c r="H40" s="387">
        <v>1</v>
      </c>
      <c r="I40" s="387">
        <v>1</v>
      </c>
      <c r="J40" s="387">
        <v>1</v>
      </c>
      <c r="K40" s="388">
        <v>1</v>
      </c>
      <c r="L40" s="387">
        <v>1</v>
      </c>
      <c r="M40" s="387">
        <v>1</v>
      </c>
      <c r="N40" s="387">
        <v>1</v>
      </c>
      <c r="O40" s="387">
        <v>1</v>
      </c>
      <c r="P40" s="387">
        <v>1</v>
      </c>
      <c r="Q40" s="387">
        <v>1</v>
      </c>
      <c r="R40" s="389">
        <f t="shared" ref="R40:R41" si="22">SUM(F40:Q40)</f>
        <v>12</v>
      </c>
      <c r="S40" s="384"/>
      <c r="T40" s="384"/>
      <c r="U40" s="384"/>
      <c r="V40" s="384"/>
      <c r="W40" s="384"/>
      <c r="X40" s="384"/>
      <c r="Y40" s="384"/>
      <c r="Z40" s="384"/>
    </row>
    <row r="41" spans="1:26" ht="15.75" customHeight="1" thickBot="1" x14ac:dyDescent="0.3">
      <c r="A41" s="906"/>
      <c r="B41" s="915"/>
      <c r="C41" s="917"/>
      <c r="D41" s="917"/>
      <c r="E41" s="390" t="s">
        <v>19</v>
      </c>
      <c r="F41" s="391">
        <v>1</v>
      </c>
      <c r="G41" s="392">
        <v>1</v>
      </c>
      <c r="H41" s="392">
        <v>1</v>
      </c>
      <c r="I41" s="665">
        <v>1</v>
      </c>
      <c r="J41" s="665">
        <v>1</v>
      </c>
      <c r="K41" s="666">
        <v>1</v>
      </c>
      <c r="L41" s="669">
        <v>1</v>
      </c>
      <c r="M41" s="670">
        <v>1</v>
      </c>
      <c r="N41" s="671">
        <v>1</v>
      </c>
      <c r="O41" s="571">
        <v>1</v>
      </c>
      <c r="P41" s="571">
        <v>1</v>
      </c>
      <c r="Q41" s="571">
        <v>1</v>
      </c>
      <c r="R41" s="573">
        <f t="shared" si="22"/>
        <v>12</v>
      </c>
      <c r="S41" s="384"/>
      <c r="T41" s="384"/>
      <c r="U41" s="384"/>
      <c r="V41" s="384"/>
      <c r="W41" s="384"/>
      <c r="X41" s="384"/>
      <c r="Y41" s="384"/>
      <c r="Z41" s="384"/>
    </row>
    <row r="42" spans="1:26" ht="15.75" customHeight="1" x14ac:dyDescent="0.25">
      <c r="A42" s="906"/>
      <c r="B42" s="915"/>
      <c r="C42" s="917"/>
      <c r="D42" s="917"/>
      <c r="E42" s="390" t="s">
        <v>20</v>
      </c>
      <c r="F42" s="393">
        <f>IF(F40=0,1,F41/F40)</f>
        <v>1</v>
      </c>
      <c r="G42" s="394">
        <f>IF(G40=0,0,G41/G40)</f>
        <v>1</v>
      </c>
      <c r="H42" s="394">
        <f>IF(H40=0,1,H41/H40)</f>
        <v>1</v>
      </c>
      <c r="I42" s="394">
        <f>IF(I40=0,0,I41/I40)</f>
        <v>1</v>
      </c>
      <c r="J42" s="394">
        <f>IF(J40=0,1,J41/J40)</f>
        <v>1</v>
      </c>
      <c r="K42" s="395">
        <f>IF(K40=0,0,K41/K40)</f>
        <v>1</v>
      </c>
      <c r="L42" s="394">
        <f>IF(L40=0,1,L41/L40)</f>
        <v>1</v>
      </c>
      <c r="M42" s="394">
        <f>IF(M40=0,0,M41/M40)</f>
        <v>1</v>
      </c>
      <c r="N42" s="394">
        <f>IF(N40=0,1,N41/N40)</f>
        <v>1</v>
      </c>
      <c r="O42" s="394">
        <f>IF(O40=0,0,O41/O40)</f>
        <v>1</v>
      </c>
      <c r="P42" s="394">
        <f>IF(P40=0,1,P41/P40)</f>
        <v>1</v>
      </c>
      <c r="Q42" s="394">
        <f>IF(Q40=0,0,Q41/Q40)</f>
        <v>1</v>
      </c>
      <c r="R42" s="396">
        <f>IF(R40=0,1,R41/R40)</f>
        <v>1</v>
      </c>
      <c r="S42" s="384"/>
      <c r="T42" s="384"/>
      <c r="U42" s="384"/>
      <c r="V42" s="384"/>
      <c r="W42" s="384"/>
      <c r="X42" s="384"/>
      <c r="Y42" s="384"/>
      <c r="Z42" s="384"/>
    </row>
    <row r="43" spans="1:26" ht="25.5" customHeight="1" x14ac:dyDescent="0.25">
      <c r="A43" s="906"/>
      <c r="B43" s="915"/>
      <c r="C43" s="917"/>
      <c r="D43" s="917"/>
      <c r="E43" s="390" t="s">
        <v>21</v>
      </c>
      <c r="F43" s="397">
        <f t="shared" ref="F43:O43" si="23">IF(F40=0,0,$D40)</f>
        <v>10</v>
      </c>
      <c r="G43" s="397">
        <f t="shared" si="23"/>
        <v>10</v>
      </c>
      <c r="H43" s="397">
        <f t="shared" si="23"/>
        <v>10</v>
      </c>
      <c r="I43" s="397">
        <f t="shared" si="23"/>
        <v>10</v>
      </c>
      <c r="J43" s="397">
        <f t="shared" si="23"/>
        <v>10</v>
      </c>
      <c r="K43" s="397">
        <f t="shared" si="23"/>
        <v>10</v>
      </c>
      <c r="L43" s="397">
        <f t="shared" si="23"/>
        <v>10</v>
      </c>
      <c r="M43" s="397">
        <f t="shared" si="23"/>
        <v>10</v>
      </c>
      <c r="N43" s="397">
        <f t="shared" si="23"/>
        <v>10</v>
      </c>
      <c r="O43" s="397">
        <f t="shared" si="23"/>
        <v>10</v>
      </c>
      <c r="P43" s="397">
        <f>IF(P40=0,0,$D40)</f>
        <v>10</v>
      </c>
      <c r="Q43" s="397">
        <f t="shared" ref="Q43:R43" si="24">IF(Q40=0,0,$D40)</f>
        <v>10</v>
      </c>
      <c r="R43" s="400">
        <f t="shared" si="24"/>
        <v>10</v>
      </c>
      <c r="S43" s="384"/>
      <c r="T43" s="384"/>
      <c r="U43" s="384"/>
      <c r="V43" s="384"/>
      <c r="W43" s="384"/>
      <c r="X43" s="384"/>
      <c r="Y43" s="384"/>
      <c r="Z43" s="384"/>
    </row>
    <row r="44" spans="1:26" ht="31.5" customHeight="1" x14ac:dyDescent="0.25">
      <c r="A44" s="906"/>
      <c r="B44" s="915"/>
      <c r="C44" s="917"/>
      <c r="D44" s="917"/>
      <c r="E44" s="390" t="s">
        <v>22</v>
      </c>
      <c r="F44" s="397">
        <f t="shared" ref="F44:R44" si="25">IF(F42&gt;1,$D40,F42*$D40)</f>
        <v>10</v>
      </c>
      <c r="G44" s="398">
        <f t="shared" si="25"/>
        <v>10</v>
      </c>
      <c r="H44" s="398">
        <f t="shared" si="25"/>
        <v>10</v>
      </c>
      <c r="I44" s="398">
        <f t="shared" si="25"/>
        <v>10</v>
      </c>
      <c r="J44" s="398">
        <f t="shared" si="25"/>
        <v>10</v>
      </c>
      <c r="K44" s="399">
        <f t="shared" si="25"/>
        <v>10</v>
      </c>
      <c r="L44" s="398">
        <f t="shared" si="25"/>
        <v>10</v>
      </c>
      <c r="M44" s="398">
        <f t="shared" si="25"/>
        <v>10</v>
      </c>
      <c r="N44" s="398">
        <f t="shared" si="25"/>
        <v>10</v>
      </c>
      <c r="O44" s="398">
        <f t="shared" si="25"/>
        <v>10</v>
      </c>
      <c r="P44" s="398">
        <f t="shared" si="25"/>
        <v>10</v>
      </c>
      <c r="Q44" s="398">
        <f t="shared" si="25"/>
        <v>10</v>
      </c>
      <c r="R44" s="400">
        <f t="shared" si="25"/>
        <v>10</v>
      </c>
      <c r="S44" s="384"/>
      <c r="T44" s="384"/>
      <c r="U44" s="384"/>
      <c r="V44" s="384"/>
      <c r="W44" s="384"/>
      <c r="X44" s="384"/>
      <c r="Y44" s="384"/>
      <c r="Z44" s="384"/>
    </row>
    <row r="45" spans="1:26" ht="34.5" customHeight="1" x14ac:dyDescent="0.25">
      <c r="A45" s="906"/>
      <c r="B45" s="915"/>
      <c r="C45" s="918"/>
      <c r="D45" s="918"/>
      <c r="E45" s="401" t="s">
        <v>23</v>
      </c>
      <c r="F45" s="402">
        <f t="shared" ref="F45:R45" si="26">(F41/$R40)*$D40</f>
        <v>0.83333333333333326</v>
      </c>
      <c r="G45" s="403">
        <f t="shared" si="26"/>
        <v>0.83333333333333326</v>
      </c>
      <c r="H45" s="403">
        <f t="shared" si="26"/>
        <v>0.83333333333333326</v>
      </c>
      <c r="I45" s="403">
        <f t="shared" si="26"/>
        <v>0.83333333333333326</v>
      </c>
      <c r="J45" s="403">
        <f t="shared" si="26"/>
        <v>0.83333333333333326</v>
      </c>
      <c r="K45" s="404">
        <f t="shared" si="26"/>
        <v>0.83333333333333326</v>
      </c>
      <c r="L45" s="403">
        <f t="shared" si="26"/>
        <v>0.83333333333333326</v>
      </c>
      <c r="M45" s="403">
        <f t="shared" si="26"/>
        <v>0.83333333333333326</v>
      </c>
      <c r="N45" s="403">
        <f t="shared" si="26"/>
        <v>0.83333333333333326</v>
      </c>
      <c r="O45" s="403">
        <f t="shared" si="26"/>
        <v>0.83333333333333326</v>
      </c>
      <c r="P45" s="403">
        <f t="shared" si="26"/>
        <v>0.83333333333333326</v>
      </c>
      <c r="Q45" s="403">
        <f t="shared" si="26"/>
        <v>0.83333333333333326</v>
      </c>
      <c r="R45" s="405">
        <f t="shared" si="26"/>
        <v>10</v>
      </c>
      <c r="S45" s="384"/>
      <c r="T45" s="384"/>
      <c r="U45" s="384"/>
      <c r="V45" s="384"/>
      <c r="W45" s="384"/>
      <c r="X45" s="384"/>
      <c r="Y45" s="384"/>
      <c r="Z45" s="384"/>
    </row>
    <row r="46" spans="1:26" ht="15.75" customHeight="1" x14ac:dyDescent="0.25">
      <c r="A46" s="406"/>
      <c r="B46" s="407"/>
      <c r="C46" s="624"/>
      <c r="D46" s="407"/>
      <c r="E46" s="348"/>
      <c r="F46" s="353"/>
      <c r="G46" s="354"/>
      <c r="H46" s="354"/>
      <c r="I46" s="354"/>
      <c r="J46" s="354"/>
      <c r="K46" s="355"/>
      <c r="L46" s="354"/>
      <c r="M46" s="354"/>
      <c r="N46" s="354"/>
      <c r="O46" s="354"/>
      <c r="P46" s="354"/>
      <c r="Q46" s="354"/>
      <c r="R46" s="408"/>
      <c r="S46" s="384"/>
      <c r="T46" s="384"/>
      <c r="U46" s="384"/>
      <c r="V46" s="384"/>
      <c r="W46" s="384"/>
      <c r="X46" s="384"/>
      <c r="Y46" s="384"/>
      <c r="Z46" s="384"/>
    </row>
    <row r="47" spans="1:26" ht="15.75" customHeight="1" thickBot="1" x14ac:dyDescent="0.3">
      <c r="A47" s="913" t="s">
        <v>50</v>
      </c>
      <c r="B47" s="914">
        <v>6</v>
      </c>
      <c r="C47" s="916" t="s">
        <v>97</v>
      </c>
      <c r="D47" s="919">
        <v>10</v>
      </c>
      <c r="E47" s="409" t="s">
        <v>18</v>
      </c>
      <c r="F47" s="410">
        <v>1</v>
      </c>
      <c r="G47" s="411">
        <v>1</v>
      </c>
      <c r="H47" s="411">
        <v>1</v>
      </c>
      <c r="I47" s="411">
        <v>1</v>
      </c>
      <c r="J47" s="411">
        <v>1</v>
      </c>
      <c r="K47" s="412">
        <v>1</v>
      </c>
      <c r="L47" s="411">
        <v>1</v>
      </c>
      <c r="M47" s="411">
        <v>1</v>
      </c>
      <c r="N47" s="411">
        <v>1</v>
      </c>
      <c r="O47" s="411">
        <v>1</v>
      </c>
      <c r="P47" s="411">
        <v>1</v>
      </c>
      <c r="Q47" s="411">
        <v>1</v>
      </c>
      <c r="R47" s="413">
        <f t="shared" ref="R47:R48" si="27">SUM(F47:Q47)</f>
        <v>12</v>
      </c>
      <c r="S47" s="384"/>
      <c r="T47" s="384"/>
      <c r="U47" s="384"/>
      <c r="V47" s="384"/>
      <c r="W47" s="384"/>
      <c r="X47" s="384"/>
      <c r="Y47" s="384"/>
      <c r="Z47" s="384"/>
    </row>
    <row r="48" spans="1:26" ht="15.75" customHeight="1" thickBot="1" x14ac:dyDescent="0.3">
      <c r="A48" s="906"/>
      <c r="B48" s="915"/>
      <c r="C48" s="917"/>
      <c r="D48" s="917"/>
      <c r="E48" s="414" t="s">
        <v>19</v>
      </c>
      <c r="F48" s="391">
        <v>1</v>
      </c>
      <c r="G48" s="392">
        <v>1</v>
      </c>
      <c r="H48" s="392">
        <v>1</v>
      </c>
      <c r="I48" s="665">
        <v>1</v>
      </c>
      <c r="J48" s="665">
        <v>1</v>
      </c>
      <c r="K48" s="666">
        <v>1</v>
      </c>
      <c r="L48" s="669">
        <v>1</v>
      </c>
      <c r="M48" s="670">
        <v>1</v>
      </c>
      <c r="N48" s="670">
        <v>1</v>
      </c>
      <c r="O48" s="575">
        <v>1</v>
      </c>
      <c r="P48" s="575">
        <v>1</v>
      </c>
      <c r="Q48" s="575">
        <v>1</v>
      </c>
      <c r="R48" s="576">
        <f t="shared" si="27"/>
        <v>12</v>
      </c>
      <c r="S48" s="384"/>
      <c r="T48" s="384"/>
      <c r="U48" s="384"/>
      <c r="V48" s="384"/>
      <c r="W48" s="384"/>
      <c r="X48" s="384"/>
      <c r="Y48" s="384"/>
      <c r="Z48" s="384"/>
    </row>
    <row r="49" spans="1:26" ht="15.75" customHeight="1" x14ac:dyDescent="0.25">
      <c r="A49" s="906"/>
      <c r="B49" s="915"/>
      <c r="C49" s="917"/>
      <c r="D49" s="917"/>
      <c r="E49" s="414" t="s">
        <v>20</v>
      </c>
      <c r="F49" s="415">
        <f t="shared" ref="F49:Q49" si="28">IF(F47=0,0,F48/F47)</f>
        <v>1</v>
      </c>
      <c r="G49" s="416">
        <f t="shared" si="28"/>
        <v>1</v>
      </c>
      <c r="H49" s="416">
        <f t="shared" si="28"/>
        <v>1</v>
      </c>
      <c r="I49" s="416">
        <f t="shared" si="28"/>
        <v>1</v>
      </c>
      <c r="J49" s="416">
        <f t="shared" si="28"/>
        <v>1</v>
      </c>
      <c r="K49" s="417">
        <f t="shared" si="28"/>
        <v>1</v>
      </c>
      <c r="L49" s="416">
        <f t="shared" si="28"/>
        <v>1</v>
      </c>
      <c r="M49" s="416">
        <f t="shared" si="28"/>
        <v>1</v>
      </c>
      <c r="N49" s="416">
        <f t="shared" si="28"/>
        <v>1</v>
      </c>
      <c r="O49" s="416">
        <f t="shared" si="28"/>
        <v>1</v>
      </c>
      <c r="P49" s="416">
        <f t="shared" si="28"/>
        <v>1</v>
      </c>
      <c r="Q49" s="416">
        <f t="shared" si="28"/>
        <v>1</v>
      </c>
      <c r="R49" s="418">
        <f>IF(R47=0,1,R48/R47)</f>
        <v>1</v>
      </c>
      <c r="S49" s="384"/>
      <c r="T49" s="384"/>
      <c r="U49" s="384"/>
      <c r="V49" s="384"/>
      <c r="W49" s="384"/>
      <c r="X49" s="384"/>
      <c r="Y49" s="384"/>
      <c r="Z49" s="384"/>
    </row>
    <row r="50" spans="1:26" ht="15.75" customHeight="1" x14ac:dyDescent="0.25">
      <c r="A50" s="906"/>
      <c r="B50" s="915"/>
      <c r="C50" s="917"/>
      <c r="D50" s="917"/>
      <c r="E50" s="414" t="s">
        <v>21</v>
      </c>
      <c r="F50" s="419">
        <f>IF(F47=0,0,$D47)</f>
        <v>10</v>
      </c>
      <c r="G50" s="420">
        <f>IF(G47=0,0,$D47)</f>
        <v>10</v>
      </c>
      <c r="H50" s="420">
        <f>IF(H47=0,0,$D47)</f>
        <v>10</v>
      </c>
      <c r="I50" s="420">
        <f t="shared" ref="I50:N50" si="29">IF(I47=0,0,$D47)</f>
        <v>10</v>
      </c>
      <c r="J50" s="420">
        <f t="shared" si="29"/>
        <v>10</v>
      </c>
      <c r="K50" s="420">
        <f t="shared" si="29"/>
        <v>10</v>
      </c>
      <c r="L50" s="420">
        <f t="shared" si="29"/>
        <v>10</v>
      </c>
      <c r="M50" s="420">
        <f t="shared" si="29"/>
        <v>10</v>
      </c>
      <c r="N50" s="420">
        <f t="shared" si="29"/>
        <v>10</v>
      </c>
      <c r="O50" s="420">
        <f>IF(O47=0,0,$D47)</f>
        <v>10</v>
      </c>
      <c r="P50" s="420">
        <f>IF(P470,0,$D47)</f>
        <v>10</v>
      </c>
      <c r="Q50" s="420">
        <f>IF(Q47=0,0,$D47)</f>
        <v>10</v>
      </c>
      <c r="R50" s="422">
        <f>IF(R47=0,0,$D47)</f>
        <v>10</v>
      </c>
      <c r="S50" s="384"/>
      <c r="T50" s="384"/>
      <c r="U50" s="384"/>
      <c r="V50" s="384"/>
      <c r="W50" s="384"/>
      <c r="X50" s="384"/>
      <c r="Y50" s="384"/>
      <c r="Z50" s="384"/>
    </row>
    <row r="51" spans="1:26" ht="15.75" customHeight="1" x14ac:dyDescent="0.25">
      <c r="A51" s="906"/>
      <c r="B51" s="915"/>
      <c r="C51" s="917"/>
      <c r="D51" s="917"/>
      <c r="E51" s="414" t="s">
        <v>22</v>
      </c>
      <c r="F51" s="419">
        <f t="shared" ref="F51:R51" si="30">IF(F49&gt;1,$D47,F49*$D47)</f>
        <v>10</v>
      </c>
      <c r="G51" s="420">
        <f t="shared" si="30"/>
        <v>10</v>
      </c>
      <c r="H51" s="420">
        <f t="shared" si="30"/>
        <v>10</v>
      </c>
      <c r="I51" s="420">
        <f t="shared" si="30"/>
        <v>10</v>
      </c>
      <c r="J51" s="420">
        <f t="shared" si="30"/>
        <v>10</v>
      </c>
      <c r="K51" s="421">
        <f t="shared" si="30"/>
        <v>10</v>
      </c>
      <c r="L51" s="420">
        <f t="shared" si="30"/>
        <v>10</v>
      </c>
      <c r="M51" s="420">
        <f t="shared" si="30"/>
        <v>10</v>
      </c>
      <c r="N51" s="420">
        <f t="shared" si="30"/>
        <v>10</v>
      </c>
      <c r="O51" s="420">
        <f t="shared" si="30"/>
        <v>10</v>
      </c>
      <c r="P51" s="420">
        <f t="shared" si="30"/>
        <v>10</v>
      </c>
      <c r="Q51" s="420">
        <f t="shared" si="30"/>
        <v>10</v>
      </c>
      <c r="R51" s="422">
        <f t="shared" si="30"/>
        <v>10</v>
      </c>
      <c r="S51" s="384"/>
      <c r="T51" s="384"/>
      <c r="U51" s="384"/>
      <c r="V51" s="384"/>
      <c r="W51" s="384"/>
      <c r="X51" s="384"/>
      <c r="Y51" s="384"/>
      <c r="Z51" s="384"/>
    </row>
    <row r="52" spans="1:26" ht="15.75" customHeight="1" x14ac:dyDescent="0.25">
      <c r="A52" s="906"/>
      <c r="B52" s="915"/>
      <c r="C52" s="918"/>
      <c r="D52" s="918"/>
      <c r="E52" s="423" t="s">
        <v>23</v>
      </c>
      <c r="F52" s="424">
        <f t="shared" ref="F52:R52" si="31">(F48/$R47)*$D47</f>
        <v>0.83333333333333326</v>
      </c>
      <c r="G52" s="425">
        <f t="shared" si="31"/>
        <v>0.83333333333333326</v>
      </c>
      <c r="H52" s="425">
        <f t="shared" si="31"/>
        <v>0.83333333333333326</v>
      </c>
      <c r="I52" s="425">
        <f t="shared" si="31"/>
        <v>0.83333333333333326</v>
      </c>
      <c r="J52" s="425">
        <f t="shared" si="31"/>
        <v>0.83333333333333326</v>
      </c>
      <c r="K52" s="426">
        <f t="shared" si="31"/>
        <v>0.83333333333333326</v>
      </c>
      <c r="L52" s="425">
        <f t="shared" si="31"/>
        <v>0.83333333333333326</v>
      </c>
      <c r="M52" s="425">
        <f t="shared" si="31"/>
        <v>0.83333333333333326</v>
      </c>
      <c r="N52" s="425">
        <f t="shared" si="31"/>
        <v>0.83333333333333326</v>
      </c>
      <c r="O52" s="425">
        <f t="shared" si="31"/>
        <v>0.83333333333333326</v>
      </c>
      <c r="P52" s="425">
        <f t="shared" si="31"/>
        <v>0.83333333333333326</v>
      </c>
      <c r="Q52" s="425">
        <f t="shared" si="31"/>
        <v>0.83333333333333326</v>
      </c>
      <c r="R52" s="427">
        <f t="shared" si="31"/>
        <v>10</v>
      </c>
      <c r="S52" s="384"/>
      <c r="T52" s="384"/>
      <c r="U52" s="384"/>
      <c r="V52" s="384"/>
      <c r="W52" s="384"/>
      <c r="X52" s="384"/>
      <c r="Y52" s="384"/>
      <c r="Z52" s="384"/>
    </row>
    <row r="53" spans="1:26" ht="15.75" customHeight="1" x14ac:dyDescent="0.25">
      <c r="A53" s="406"/>
      <c r="B53" s="407"/>
      <c r="C53" s="624"/>
      <c r="D53" s="407"/>
      <c r="E53" s="348"/>
      <c r="F53" s="353"/>
      <c r="G53" s="354"/>
      <c r="H53" s="354"/>
      <c r="I53" s="354"/>
      <c r="J53" s="354"/>
      <c r="K53" s="355"/>
      <c r="L53" s="354"/>
      <c r="M53" s="354"/>
      <c r="N53" s="354"/>
      <c r="O53" s="354"/>
      <c r="P53" s="354"/>
      <c r="Q53" s="354"/>
      <c r="R53" s="408"/>
      <c r="S53" s="384"/>
      <c r="T53" s="384"/>
      <c r="U53" s="384"/>
      <c r="V53" s="384"/>
      <c r="W53" s="384"/>
      <c r="X53" s="384"/>
      <c r="Y53" s="384"/>
      <c r="Z53" s="384"/>
    </row>
    <row r="54" spans="1:26" ht="15.75" customHeight="1" thickBot="1" x14ac:dyDescent="0.3">
      <c r="A54" s="920" t="s">
        <v>50</v>
      </c>
      <c r="B54" s="921">
        <v>7</v>
      </c>
      <c r="C54" s="922" t="s">
        <v>98</v>
      </c>
      <c r="D54" s="923">
        <v>10</v>
      </c>
      <c r="E54" s="385" t="s">
        <v>18</v>
      </c>
      <c r="F54" s="386">
        <v>0</v>
      </c>
      <c r="G54" s="387">
        <v>1</v>
      </c>
      <c r="H54" s="387">
        <v>0</v>
      </c>
      <c r="I54" s="387">
        <v>1</v>
      </c>
      <c r="J54" s="387">
        <v>0</v>
      </c>
      <c r="K54" s="388">
        <v>1</v>
      </c>
      <c r="L54" s="387">
        <v>0</v>
      </c>
      <c r="M54" s="387">
        <v>0</v>
      </c>
      <c r="N54" s="387">
        <v>0</v>
      </c>
      <c r="O54" s="387">
        <v>0</v>
      </c>
      <c r="P54" s="387">
        <v>0</v>
      </c>
      <c r="Q54" s="387">
        <v>0</v>
      </c>
      <c r="R54" s="389">
        <f t="shared" ref="R54:R55" si="32">SUM(F54:Q54)</f>
        <v>3</v>
      </c>
      <c r="S54" s="384"/>
      <c r="T54" s="384"/>
      <c r="U54" s="384"/>
      <c r="V54" s="384"/>
      <c r="W54" s="384"/>
      <c r="X54" s="384"/>
      <c r="Y54" s="384"/>
      <c r="Z54" s="384"/>
    </row>
    <row r="55" spans="1:26" ht="15.75" customHeight="1" thickBot="1" x14ac:dyDescent="0.3">
      <c r="A55" s="906"/>
      <c r="B55" s="915"/>
      <c r="C55" s="917"/>
      <c r="D55" s="917"/>
      <c r="E55" s="390" t="s">
        <v>19</v>
      </c>
      <c r="F55" s="391">
        <v>0</v>
      </c>
      <c r="G55" s="392">
        <v>1</v>
      </c>
      <c r="H55" s="392">
        <v>0</v>
      </c>
      <c r="I55" s="665">
        <v>1</v>
      </c>
      <c r="J55" s="665">
        <v>0</v>
      </c>
      <c r="K55" s="666">
        <v>1</v>
      </c>
      <c r="L55" s="669">
        <v>0</v>
      </c>
      <c r="M55" s="670">
        <v>0</v>
      </c>
      <c r="N55" s="670">
        <v>1</v>
      </c>
      <c r="O55" s="574">
        <v>0</v>
      </c>
      <c r="P55" s="574">
        <v>0</v>
      </c>
      <c r="Q55" s="574">
        <v>0</v>
      </c>
      <c r="R55" s="573">
        <f t="shared" si="32"/>
        <v>4</v>
      </c>
      <c r="S55" s="384"/>
      <c r="T55" s="384"/>
      <c r="U55" s="384"/>
      <c r="V55" s="384"/>
      <c r="W55" s="384"/>
      <c r="X55" s="384"/>
      <c r="Y55" s="384"/>
      <c r="Z55" s="384"/>
    </row>
    <row r="56" spans="1:26" ht="15.75" customHeight="1" x14ac:dyDescent="0.25">
      <c r="A56" s="906"/>
      <c r="B56" s="915"/>
      <c r="C56" s="917"/>
      <c r="D56" s="917"/>
      <c r="E56" s="390" t="s">
        <v>20</v>
      </c>
      <c r="F56" s="393">
        <f t="shared" ref="F56:G56" si="33">IF(F54=0,1,F55/F54)</f>
        <v>1</v>
      </c>
      <c r="G56" s="393">
        <f t="shared" si="33"/>
        <v>1</v>
      </c>
      <c r="H56" s="394">
        <f t="shared" ref="H56:I56" si="34">IF(H54=0,0,H55/H54)</f>
        <v>0</v>
      </c>
      <c r="I56" s="394">
        <f t="shared" si="34"/>
        <v>1</v>
      </c>
      <c r="J56" s="394">
        <f t="shared" ref="J56:K56" si="35">IF(J54=0,1,J55/J54)</f>
        <v>1</v>
      </c>
      <c r="K56" s="394">
        <f t="shared" si="35"/>
        <v>1</v>
      </c>
      <c r="L56" s="394">
        <f t="shared" ref="L56:P56" si="36">IF(L54=0,0,L55/L54)</f>
        <v>0</v>
      </c>
      <c r="M56" s="394">
        <f t="shared" si="36"/>
        <v>0</v>
      </c>
      <c r="N56" s="394">
        <f t="shared" si="36"/>
        <v>0</v>
      </c>
      <c r="O56" s="394">
        <f t="shared" si="36"/>
        <v>0</v>
      </c>
      <c r="P56" s="394">
        <f t="shared" si="36"/>
        <v>0</v>
      </c>
      <c r="Q56" s="394">
        <f t="shared" ref="Q56:R56" si="37">IF(Q54=0,1,Q55/Q54)</f>
        <v>1</v>
      </c>
      <c r="R56" s="396">
        <f t="shared" si="37"/>
        <v>1.3333333333333333</v>
      </c>
      <c r="S56" s="384"/>
      <c r="T56" s="384"/>
      <c r="U56" s="384"/>
      <c r="V56" s="384"/>
      <c r="W56" s="384"/>
      <c r="X56" s="384"/>
      <c r="Y56" s="384"/>
      <c r="Z56" s="384"/>
    </row>
    <row r="57" spans="1:26" ht="15.75" customHeight="1" x14ac:dyDescent="0.25">
      <c r="A57" s="906"/>
      <c r="B57" s="915"/>
      <c r="C57" s="917"/>
      <c r="D57" s="917"/>
      <c r="E57" s="390" t="s">
        <v>21</v>
      </c>
      <c r="F57" s="397">
        <f t="shared" ref="F57:Q57" si="38">IF(F54=1,0,$D54)</f>
        <v>10</v>
      </c>
      <c r="G57" s="398">
        <f>IF(G54=0,0,$D54)</f>
        <v>10</v>
      </c>
      <c r="H57" s="398">
        <f t="shared" si="38"/>
        <v>10</v>
      </c>
      <c r="I57" s="398">
        <f>IF(I54=0,0,$D54)</f>
        <v>10</v>
      </c>
      <c r="J57" s="398">
        <f t="shared" si="38"/>
        <v>10</v>
      </c>
      <c r="K57" s="399">
        <f>IF(K54=0,0,$D54)</f>
        <v>10</v>
      </c>
      <c r="L57" s="398">
        <f t="shared" si="38"/>
        <v>10</v>
      </c>
      <c r="M57" s="398">
        <f t="shared" si="38"/>
        <v>10</v>
      </c>
      <c r="N57" s="398">
        <f t="shared" si="38"/>
        <v>10</v>
      </c>
      <c r="O57" s="398">
        <f t="shared" si="38"/>
        <v>10</v>
      </c>
      <c r="P57" s="398">
        <f t="shared" si="38"/>
        <v>10</v>
      </c>
      <c r="Q57" s="398">
        <f t="shared" si="38"/>
        <v>10</v>
      </c>
      <c r="R57" s="400">
        <f>IF(R54=0,0,$D54)</f>
        <v>10</v>
      </c>
      <c r="S57" s="384"/>
      <c r="T57" s="384"/>
      <c r="U57" s="384"/>
      <c r="V57" s="384"/>
      <c r="W57" s="384"/>
      <c r="X57" s="384"/>
      <c r="Y57" s="384"/>
      <c r="Z57" s="384"/>
    </row>
    <row r="58" spans="1:26" ht="15.75" customHeight="1" x14ac:dyDescent="0.25">
      <c r="A58" s="906"/>
      <c r="B58" s="915"/>
      <c r="C58" s="917"/>
      <c r="D58" s="917"/>
      <c r="E58" s="390" t="s">
        <v>22</v>
      </c>
      <c r="F58" s="397">
        <f t="shared" ref="F58:R58" si="39">IF(F56&gt;1,$D54,F56*$D54)</f>
        <v>10</v>
      </c>
      <c r="G58" s="398">
        <f t="shared" si="39"/>
        <v>10</v>
      </c>
      <c r="H58" s="398">
        <f t="shared" si="39"/>
        <v>0</v>
      </c>
      <c r="I58" s="398">
        <f t="shared" si="39"/>
        <v>10</v>
      </c>
      <c r="J58" s="398">
        <f t="shared" si="39"/>
        <v>10</v>
      </c>
      <c r="K58" s="399">
        <f t="shared" si="39"/>
        <v>10</v>
      </c>
      <c r="L58" s="398">
        <f t="shared" si="39"/>
        <v>0</v>
      </c>
      <c r="M58" s="398">
        <f t="shared" si="39"/>
        <v>0</v>
      </c>
      <c r="N58" s="398">
        <f t="shared" si="39"/>
        <v>0</v>
      </c>
      <c r="O58" s="398">
        <f t="shared" si="39"/>
        <v>0</v>
      </c>
      <c r="P58" s="398">
        <f t="shared" si="39"/>
        <v>0</v>
      </c>
      <c r="Q58" s="398">
        <f t="shared" si="39"/>
        <v>10</v>
      </c>
      <c r="R58" s="400">
        <f t="shared" si="39"/>
        <v>10</v>
      </c>
      <c r="S58" s="384"/>
      <c r="T58" s="384"/>
      <c r="U58" s="384"/>
      <c r="V58" s="384"/>
      <c r="W58" s="384"/>
      <c r="X58" s="384"/>
      <c r="Y58" s="384"/>
      <c r="Z58" s="384"/>
    </row>
    <row r="59" spans="1:26" ht="15.75" customHeight="1" x14ac:dyDescent="0.25">
      <c r="A59" s="906"/>
      <c r="B59" s="915"/>
      <c r="C59" s="918"/>
      <c r="D59" s="918"/>
      <c r="E59" s="401" t="s">
        <v>23</v>
      </c>
      <c r="F59" s="402">
        <f t="shared" ref="F59:R59" si="40">(F55/$R54)*$D54</f>
        <v>0</v>
      </c>
      <c r="G59" s="403">
        <f t="shared" si="40"/>
        <v>3.333333333333333</v>
      </c>
      <c r="H59" s="403">
        <f t="shared" si="40"/>
        <v>0</v>
      </c>
      <c r="I59" s="403">
        <f t="shared" si="40"/>
        <v>3.333333333333333</v>
      </c>
      <c r="J59" s="403">
        <f t="shared" si="40"/>
        <v>0</v>
      </c>
      <c r="K59" s="404">
        <f t="shared" si="40"/>
        <v>3.333333333333333</v>
      </c>
      <c r="L59" s="403">
        <f t="shared" si="40"/>
        <v>0</v>
      </c>
      <c r="M59" s="403">
        <f t="shared" si="40"/>
        <v>0</v>
      </c>
      <c r="N59" s="403">
        <f t="shared" si="40"/>
        <v>3.333333333333333</v>
      </c>
      <c r="O59" s="403">
        <f t="shared" si="40"/>
        <v>0</v>
      </c>
      <c r="P59" s="403">
        <f t="shared" si="40"/>
        <v>0</v>
      </c>
      <c r="Q59" s="403">
        <f t="shared" si="40"/>
        <v>0</v>
      </c>
      <c r="R59" s="405">
        <f t="shared" si="40"/>
        <v>13.333333333333332</v>
      </c>
      <c r="S59" s="384"/>
      <c r="T59" s="384"/>
      <c r="U59" s="384"/>
      <c r="V59" s="384"/>
      <c r="W59" s="384"/>
      <c r="X59" s="384"/>
      <c r="Y59" s="384"/>
      <c r="Z59" s="384"/>
    </row>
    <row r="60" spans="1:26" ht="15.75" customHeight="1" x14ac:dyDescent="0.25">
      <c r="A60" s="406"/>
      <c r="B60" s="407"/>
      <c r="C60" s="624"/>
      <c r="D60" s="407"/>
      <c r="E60" s="348"/>
      <c r="F60" s="353"/>
      <c r="G60" s="354"/>
      <c r="H60" s="354"/>
      <c r="I60" s="354"/>
      <c r="J60" s="354"/>
      <c r="K60" s="355"/>
      <c r="L60" s="354"/>
      <c r="M60" s="354"/>
      <c r="N60" s="354"/>
      <c r="O60" s="354"/>
      <c r="P60" s="354"/>
      <c r="Q60" s="354"/>
      <c r="R60" s="408"/>
      <c r="S60" s="384"/>
      <c r="T60" s="384"/>
      <c r="U60" s="384"/>
      <c r="V60" s="384"/>
      <c r="W60" s="384"/>
      <c r="X60" s="384"/>
      <c r="Y60" s="384"/>
      <c r="Z60" s="384"/>
    </row>
    <row r="61" spans="1:26" ht="15.75" customHeight="1" thickBot="1" x14ac:dyDescent="0.3">
      <c r="A61" s="913" t="s">
        <v>50</v>
      </c>
      <c r="B61" s="914">
        <v>8</v>
      </c>
      <c r="C61" s="916" t="s">
        <v>99</v>
      </c>
      <c r="D61" s="919">
        <v>10</v>
      </c>
      <c r="E61" s="409" t="s">
        <v>18</v>
      </c>
      <c r="F61" s="410">
        <v>0</v>
      </c>
      <c r="G61" s="411">
        <v>0</v>
      </c>
      <c r="H61" s="411">
        <v>0</v>
      </c>
      <c r="I61" s="411">
        <v>0</v>
      </c>
      <c r="J61" s="411">
        <v>0</v>
      </c>
      <c r="K61" s="412">
        <v>0</v>
      </c>
      <c r="L61" s="411">
        <v>0</v>
      </c>
      <c r="M61" s="411">
        <v>1</v>
      </c>
      <c r="N61" s="411">
        <v>0</v>
      </c>
      <c r="O61" s="411">
        <v>0</v>
      </c>
      <c r="P61" s="411">
        <v>0</v>
      </c>
      <c r="Q61" s="411">
        <v>1</v>
      </c>
      <c r="R61" s="413">
        <f t="shared" ref="R61:R62" si="41">SUM(F61:Q61)</f>
        <v>2</v>
      </c>
      <c r="S61" s="384"/>
      <c r="T61" s="384"/>
      <c r="U61" s="384"/>
      <c r="V61" s="384"/>
      <c r="W61" s="384"/>
      <c r="X61" s="384"/>
      <c r="Y61" s="384"/>
      <c r="Z61" s="384"/>
    </row>
    <row r="62" spans="1:26" ht="15.75" customHeight="1" thickBot="1" x14ac:dyDescent="0.3">
      <c r="A62" s="906"/>
      <c r="B62" s="915"/>
      <c r="C62" s="917"/>
      <c r="D62" s="917"/>
      <c r="E62" s="414" t="s">
        <v>19</v>
      </c>
      <c r="F62" s="391">
        <v>0</v>
      </c>
      <c r="G62" s="392">
        <v>0</v>
      </c>
      <c r="H62" s="392">
        <v>0</v>
      </c>
      <c r="I62" s="665">
        <v>0</v>
      </c>
      <c r="J62" s="665">
        <v>0</v>
      </c>
      <c r="K62" s="666">
        <v>0</v>
      </c>
      <c r="L62" s="669">
        <v>1</v>
      </c>
      <c r="M62" s="670">
        <v>1</v>
      </c>
      <c r="N62" s="670">
        <v>0</v>
      </c>
      <c r="O62" s="575">
        <v>0</v>
      </c>
      <c r="P62" s="575">
        <v>0</v>
      </c>
      <c r="Q62" s="575">
        <v>1</v>
      </c>
      <c r="R62" s="576">
        <f t="shared" si="41"/>
        <v>3</v>
      </c>
      <c r="S62" s="384"/>
      <c r="T62" s="384"/>
      <c r="U62" s="384"/>
      <c r="V62" s="384"/>
      <c r="W62" s="384"/>
      <c r="X62" s="384"/>
      <c r="Y62" s="384"/>
      <c r="Z62" s="384"/>
    </row>
    <row r="63" spans="1:26" ht="15" customHeight="1" x14ac:dyDescent="0.25">
      <c r="A63" s="906"/>
      <c r="B63" s="915"/>
      <c r="C63" s="917"/>
      <c r="D63" s="917"/>
      <c r="E63" s="414" t="s">
        <v>20</v>
      </c>
      <c r="F63" s="415">
        <f>IF(F61=0,1,F62/F61)</f>
        <v>1</v>
      </c>
      <c r="G63" s="416">
        <f>IF(G61=0,1,G62/G61)</f>
        <v>1</v>
      </c>
      <c r="H63" s="416">
        <f t="shared" ref="H63:R63" si="42">IF(H61=0,1,H62/H61)</f>
        <v>1</v>
      </c>
      <c r="I63" s="416">
        <f t="shared" si="42"/>
        <v>1</v>
      </c>
      <c r="J63" s="416">
        <f t="shared" si="42"/>
        <v>1</v>
      </c>
      <c r="K63" s="416">
        <f t="shared" si="42"/>
        <v>1</v>
      </c>
      <c r="L63" s="416">
        <f t="shared" si="42"/>
        <v>1</v>
      </c>
      <c r="M63" s="416">
        <f t="shared" si="42"/>
        <v>1</v>
      </c>
      <c r="N63" s="416">
        <f t="shared" si="42"/>
        <v>1</v>
      </c>
      <c r="O63" s="416">
        <f t="shared" si="42"/>
        <v>1</v>
      </c>
      <c r="P63" s="416">
        <f t="shared" si="42"/>
        <v>1</v>
      </c>
      <c r="Q63" s="416">
        <f t="shared" si="42"/>
        <v>1</v>
      </c>
      <c r="R63" s="416">
        <f t="shared" si="42"/>
        <v>1.5</v>
      </c>
      <c r="S63" s="384"/>
      <c r="T63" s="384"/>
      <c r="U63" s="384"/>
      <c r="V63" s="384"/>
      <c r="W63" s="384"/>
      <c r="X63" s="384"/>
      <c r="Y63" s="384"/>
      <c r="Z63" s="384"/>
    </row>
    <row r="64" spans="1:26" ht="15.75" customHeight="1" x14ac:dyDescent="0.25">
      <c r="A64" s="906"/>
      <c r="B64" s="915"/>
      <c r="C64" s="917"/>
      <c r="D64" s="917"/>
      <c r="E64" s="414" t="s">
        <v>21</v>
      </c>
      <c r="F64" s="419">
        <f>IF(F61=1,0,$D61)</f>
        <v>10</v>
      </c>
      <c r="G64" s="420">
        <f t="shared" ref="G64:P64" si="43">IF(G61=1,0,$D61)</f>
        <v>10</v>
      </c>
      <c r="H64" s="420">
        <f t="shared" si="43"/>
        <v>10</v>
      </c>
      <c r="I64" s="420">
        <f t="shared" si="43"/>
        <v>10</v>
      </c>
      <c r="J64" s="420">
        <f>IF(J61=1,0,$D61)</f>
        <v>10</v>
      </c>
      <c r="K64" s="421">
        <f t="shared" si="43"/>
        <v>10</v>
      </c>
      <c r="L64" s="420">
        <f t="shared" si="43"/>
        <v>10</v>
      </c>
      <c r="M64" s="420">
        <f>IF(M61=0,0,$D61)</f>
        <v>10</v>
      </c>
      <c r="N64" s="420">
        <f t="shared" si="43"/>
        <v>10</v>
      </c>
      <c r="O64" s="420">
        <f t="shared" si="43"/>
        <v>10</v>
      </c>
      <c r="P64" s="420">
        <f t="shared" si="43"/>
        <v>10</v>
      </c>
      <c r="Q64" s="420">
        <f>IF(Q61=0,0,$D61)</f>
        <v>10</v>
      </c>
      <c r="R64" s="422">
        <f>IF(R61=0,0,$D61)</f>
        <v>10</v>
      </c>
      <c r="S64" s="384"/>
      <c r="T64" s="384"/>
      <c r="U64" s="384"/>
      <c r="V64" s="384"/>
      <c r="W64" s="384"/>
      <c r="X64" s="384"/>
      <c r="Y64" s="384"/>
      <c r="Z64" s="384"/>
    </row>
    <row r="65" spans="1:26" ht="15.75" customHeight="1" x14ac:dyDescent="0.25">
      <c r="A65" s="906"/>
      <c r="B65" s="915"/>
      <c r="C65" s="917"/>
      <c r="D65" s="917"/>
      <c r="E65" s="414" t="s">
        <v>22</v>
      </c>
      <c r="F65" s="419">
        <f t="shared" ref="F65:R65" si="44">IF(F63&gt;1,$D61,F63*$D61)</f>
        <v>10</v>
      </c>
      <c r="G65" s="420">
        <f t="shared" si="44"/>
        <v>10</v>
      </c>
      <c r="H65" s="420">
        <f t="shared" si="44"/>
        <v>10</v>
      </c>
      <c r="I65" s="420">
        <f t="shared" si="44"/>
        <v>10</v>
      </c>
      <c r="J65" s="420">
        <f t="shared" si="44"/>
        <v>10</v>
      </c>
      <c r="K65" s="421">
        <f t="shared" si="44"/>
        <v>10</v>
      </c>
      <c r="L65" s="420">
        <f t="shared" si="44"/>
        <v>10</v>
      </c>
      <c r="M65" s="420">
        <f t="shared" si="44"/>
        <v>10</v>
      </c>
      <c r="N65" s="420">
        <f t="shared" si="44"/>
        <v>10</v>
      </c>
      <c r="O65" s="420">
        <f t="shared" si="44"/>
        <v>10</v>
      </c>
      <c r="P65" s="420">
        <f t="shared" si="44"/>
        <v>10</v>
      </c>
      <c r="Q65" s="420">
        <f t="shared" si="44"/>
        <v>10</v>
      </c>
      <c r="R65" s="422">
        <f t="shared" si="44"/>
        <v>10</v>
      </c>
      <c r="S65" s="384"/>
      <c r="T65" s="384"/>
      <c r="U65" s="384"/>
      <c r="V65" s="384"/>
      <c r="W65" s="384"/>
      <c r="X65" s="384"/>
      <c r="Y65" s="384"/>
      <c r="Z65" s="384"/>
    </row>
    <row r="66" spans="1:26" ht="15.75" customHeight="1" x14ac:dyDescent="0.25">
      <c r="A66" s="906"/>
      <c r="B66" s="915"/>
      <c r="C66" s="918"/>
      <c r="D66" s="918"/>
      <c r="E66" s="423" t="s">
        <v>23</v>
      </c>
      <c r="F66" s="424">
        <f t="shared" ref="F66:R66" si="45">(F62/$R61)*$D61</f>
        <v>0</v>
      </c>
      <c r="G66" s="425">
        <f t="shared" si="45"/>
        <v>0</v>
      </c>
      <c r="H66" s="425">
        <f t="shared" si="45"/>
        <v>0</v>
      </c>
      <c r="I66" s="425">
        <f t="shared" si="45"/>
        <v>0</v>
      </c>
      <c r="J66" s="425">
        <f t="shared" si="45"/>
        <v>0</v>
      </c>
      <c r="K66" s="426">
        <f t="shared" si="45"/>
        <v>0</v>
      </c>
      <c r="L66" s="425">
        <f t="shared" si="45"/>
        <v>5</v>
      </c>
      <c r="M66" s="425">
        <f t="shared" si="45"/>
        <v>5</v>
      </c>
      <c r="N66" s="425">
        <f t="shared" si="45"/>
        <v>0</v>
      </c>
      <c r="O66" s="425">
        <f t="shared" si="45"/>
        <v>0</v>
      </c>
      <c r="P66" s="425">
        <f t="shared" si="45"/>
        <v>0</v>
      </c>
      <c r="Q66" s="425">
        <f t="shared" si="45"/>
        <v>5</v>
      </c>
      <c r="R66" s="427">
        <f t="shared" si="45"/>
        <v>15</v>
      </c>
      <c r="S66" s="384"/>
      <c r="T66" s="384"/>
      <c r="U66" s="384"/>
      <c r="V66" s="384"/>
      <c r="W66" s="384"/>
      <c r="X66" s="384"/>
      <c r="Y66" s="384"/>
      <c r="Z66" s="384"/>
    </row>
    <row r="67" spans="1:26" ht="15.75" customHeight="1" x14ac:dyDescent="0.25">
      <c r="A67" s="406"/>
      <c r="B67" s="407"/>
      <c r="C67" s="624"/>
      <c r="D67" s="407"/>
      <c r="E67" s="348"/>
      <c r="F67" s="353"/>
      <c r="G67" s="354"/>
      <c r="H67" s="354"/>
      <c r="I67" s="354"/>
      <c r="J67" s="354"/>
      <c r="K67" s="355"/>
      <c r="L67" s="354"/>
      <c r="M67" s="354"/>
      <c r="N67" s="354"/>
      <c r="O67" s="354"/>
      <c r="P67" s="354"/>
      <c r="Q67" s="354"/>
      <c r="R67" s="408"/>
      <c r="S67" s="384"/>
      <c r="T67" s="384"/>
      <c r="U67" s="384"/>
      <c r="V67" s="384"/>
      <c r="W67" s="384"/>
      <c r="X67" s="384"/>
      <c r="Y67" s="384"/>
      <c r="Z67" s="384"/>
    </row>
    <row r="68" spans="1:26" ht="15.75" customHeight="1" x14ac:dyDescent="0.25">
      <c r="A68" s="406" t="s">
        <v>28</v>
      </c>
      <c r="B68" s="354"/>
      <c r="C68" s="927" t="s">
        <v>29</v>
      </c>
      <c r="D68" s="429">
        <f>D12+D19+D26+D40+D47+D54+D33+D61</f>
        <v>100</v>
      </c>
      <c r="E68" s="348" t="s">
        <v>30</v>
      </c>
      <c r="F68" s="349">
        <f t="shared" ref="F68:R68" si="46">F59+F52+F45+F38+F31+F24+F17+F66</f>
        <v>4.1666666666666661</v>
      </c>
      <c r="G68" s="349">
        <f t="shared" si="46"/>
        <v>7.4999999999999982</v>
      </c>
      <c r="H68" s="349">
        <f t="shared" si="46"/>
        <v>8.2575757575757578</v>
      </c>
      <c r="I68" s="349">
        <f t="shared" si="46"/>
        <v>10.757575757575756</v>
      </c>
      <c r="J68" s="349">
        <f t="shared" si="46"/>
        <v>11.515151515151516</v>
      </c>
      <c r="K68" s="349">
        <f t="shared" si="46"/>
        <v>9.3939393939393927</v>
      </c>
      <c r="L68" s="349">
        <f t="shared" si="46"/>
        <v>21.060606060606062</v>
      </c>
      <c r="M68" s="349">
        <f t="shared" si="46"/>
        <v>11.060606060606061</v>
      </c>
      <c r="N68" s="349">
        <f t="shared" si="46"/>
        <v>9.3939393939393927</v>
      </c>
      <c r="O68" s="349">
        <f t="shared" si="46"/>
        <v>6.0606060606060606</v>
      </c>
      <c r="P68" s="349">
        <f t="shared" si="46"/>
        <v>3.333333333333333</v>
      </c>
      <c r="Q68" s="349">
        <f t="shared" si="46"/>
        <v>8.3333333333333321</v>
      </c>
      <c r="R68" s="349">
        <f t="shared" si="46"/>
        <v>110.83333333333333</v>
      </c>
      <c r="S68" s="384"/>
      <c r="T68" s="384"/>
      <c r="U68" s="384"/>
      <c r="V68" s="384"/>
      <c r="W68" s="384"/>
      <c r="X68" s="384"/>
      <c r="Y68" s="384"/>
      <c r="Z68" s="384"/>
    </row>
    <row r="69" spans="1:26" ht="15.75" customHeight="1" x14ac:dyDescent="0.25">
      <c r="A69" s="928" t="s">
        <v>31</v>
      </c>
      <c r="B69" s="906"/>
      <c r="C69" s="906"/>
      <c r="D69" s="354"/>
      <c r="E69" s="348" t="s">
        <v>32</v>
      </c>
      <c r="F69" s="350">
        <f t="shared" ref="F69:R69" si="47">F68/$D68</f>
        <v>4.1666666666666657E-2</v>
      </c>
      <c r="G69" s="351">
        <f t="shared" si="47"/>
        <v>7.4999999999999983E-2</v>
      </c>
      <c r="H69" s="351">
        <f t="shared" si="47"/>
        <v>8.257575757575758E-2</v>
      </c>
      <c r="I69" s="351">
        <f t="shared" si="47"/>
        <v>0.10757575757575756</v>
      </c>
      <c r="J69" s="351">
        <f t="shared" si="47"/>
        <v>0.11515151515151516</v>
      </c>
      <c r="K69" s="352">
        <f t="shared" si="47"/>
        <v>9.3939393939393934E-2</v>
      </c>
      <c r="L69" s="351">
        <f t="shared" si="47"/>
        <v>0.21060606060606063</v>
      </c>
      <c r="M69" s="351">
        <f t="shared" si="47"/>
        <v>0.11060606060606061</v>
      </c>
      <c r="N69" s="351">
        <f t="shared" si="47"/>
        <v>9.3939393939393934E-2</v>
      </c>
      <c r="O69" s="351">
        <f t="shared" si="47"/>
        <v>6.0606060606060608E-2</v>
      </c>
      <c r="P69" s="351">
        <f t="shared" si="47"/>
        <v>3.3333333333333333E-2</v>
      </c>
      <c r="Q69" s="351">
        <f t="shared" si="47"/>
        <v>8.3333333333333315E-2</v>
      </c>
      <c r="R69" s="351">
        <f t="shared" si="47"/>
        <v>1.1083333333333334</v>
      </c>
      <c r="S69" s="384"/>
      <c r="T69" s="384"/>
      <c r="U69" s="384"/>
      <c r="V69" s="384"/>
      <c r="W69" s="384"/>
      <c r="X69" s="384"/>
      <c r="Y69" s="384"/>
      <c r="Z69" s="384"/>
    </row>
    <row r="70" spans="1:26" ht="15.75" customHeight="1" x14ac:dyDescent="0.25">
      <c r="A70" s="406"/>
      <c r="B70" s="354"/>
      <c r="C70" s="430"/>
      <c r="D70" s="354"/>
      <c r="E70" s="348"/>
      <c r="F70" s="353"/>
      <c r="G70" s="354"/>
      <c r="H70" s="354"/>
      <c r="I70" s="354"/>
      <c r="J70" s="354"/>
      <c r="K70" s="355"/>
      <c r="L70" s="354"/>
      <c r="M70" s="354"/>
      <c r="N70" s="354"/>
      <c r="O70" s="354"/>
      <c r="P70" s="354"/>
      <c r="Q70" s="354"/>
      <c r="R70" s="354"/>
      <c r="S70" s="384"/>
      <c r="T70" s="384"/>
      <c r="U70" s="384"/>
      <c r="V70" s="384"/>
      <c r="W70" s="384"/>
      <c r="X70" s="384"/>
      <c r="Y70" s="384"/>
      <c r="Z70" s="384"/>
    </row>
    <row r="71" spans="1:26" ht="15.75" customHeight="1" x14ac:dyDescent="0.25">
      <c r="A71" s="406"/>
      <c r="B71" s="354"/>
      <c r="C71" s="384"/>
      <c r="D71" s="431">
        <f>D12+D19+D26+D40+D47+D54+D33+D61</f>
        <v>100</v>
      </c>
      <c r="E71" s="356" t="s">
        <v>33</v>
      </c>
      <c r="F71" s="357">
        <f t="shared" ref="F71:R72" si="48">F57+F50+F43+F36+F29+F22+F15+F64</f>
        <v>100</v>
      </c>
      <c r="G71" s="357">
        <f t="shared" si="48"/>
        <v>100</v>
      </c>
      <c r="H71" s="357">
        <f t="shared" si="48"/>
        <v>100</v>
      </c>
      <c r="I71" s="357">
        <f t="shared" si="48"/>
        <v>100</v>
      </c>
      <c r="J71" s="357">
        <f t="shared" si="48"/>
        <v>100</v>
      </c>
      <c r="K71" s="357">
        <f t="shared" si="48"/>
        <v>100</v>
      </c>
      <c r="L71" s="357">
        <f t="shared" si="48"/>
        <v>100</v>
      </c>
      <c r="M71" s="357">
        <f t="shared" si="48"/>
        <v>100</v>
      </c>
      <c r="N71" s="357">
        <f t="shared" si="48"/>
        <v>100</v>
      </c>
      <c r="O71" s="357">
        <f t="shared" si="48"/>
        <v>100</v>
      </c>
      <c r="P71" s="357">
        <f t="shared" si="48"/>
        <v>100</v>
      </c>
      <c r="Q71" s="357">
        <f t="shared" si="48"/>
        <v>100</v>
      </c>
      <c r="R71" s="357">
        <f t="shared" si="48"/>
        <v>100</v>
      </c>
      <c r="S71" s="384"/>
      <c r="T71" s="384"/>
      <c r="U71" s="384"/>
      <c r="V71" s="384"/>
      <c r="W71" s="384"/>
      <c r="X71" s="384"/>
      <c r="Y71" s="384"/>
      <c r="Z71" s="384"/>
    </row>
    <row r="72" spans="1:26" ht="15.75" customHeight="1" x14ac:dyDescent="0.25">
      <c r="A72" s="406"/>
      <c r="B72" s="354"/>
      <c r="C72" s="384"/>
      <c r="D72" s="431" t="s">
        <v>34</v>
      </c>
      <c r="E72" s="356" t="s">
        <v>35</v>
      </c>
      <c r="F72" s="357">
        <f t="shared" si="48"/>
        <v>100</v>
      </c>
      <c r="G72" s="357">
        <f t="shared" si="48"/>
        <v>100</v>
      </c>
      <c r="H72" s="357">
        <f t="shared" si="48"/>
        <v>90</v>
      </c>
      <c r="I72" s="357">
        <f t="shared" si="48"/>
        <v>100</v>
      </c>
      <c r="J72" s="357">
        <f t="shared" si="48"/>
        <v>100</v>
      </c>
      <c r="K72" s="357">
        <f t="shared" si="48"/>
        <v>100</v>
      </c>
      <c r="L72" s="357">
        <f t="shared" si="48"/>
        <v>90</v>
      </c>
      <c r="M72" s="357">
        <f t="shared" si="48"/>
        <v>90</v>
      </c>
      <c r="N72" s="357">
        <f t="shared" si="48"/>
        <v>90</v>
      </c>
      <c r="O72" s="357">
        <f t="shared" si="48"/>
        <v>90</v>
      </c>
      <c r="P72" s="357">
        <f t="shared" si="48"/>
        <v>90</v>
      </c>
      <c r="Q72" s="357">
        <f t="shared" si="48"/>
        <v>100</v>
      </c>
      <c r="R72" s="357">
        <f t="shared" si="48"/>
        <v>100</v>
      </c>
      <c r="S72" s="384"/>
      <c r="T72" s="384"/>
      <c r="U72" s="384"/>
      <c r="V72" s="384"/>
      <c r="W72" s="384"/>
      <c r="X72" s="384"/>
      <c r="Y72" s="384"/>
      <c r="Z72" s="384"/>
    </row>
    <row r="73" spans="1:26" ht="15.75" customHeight="1" thickBot="1" x14ac:dyDescent="0.3">
      <c r="A73" s="406"/>
      <c r="B73" s="354"/>
      <c r="C73" s="384"/>
      <c r="D73" s="431" t="s">
        <v>36</v>
      </c>
      <c r="E73" s="356" t="s">
        <v>37</v>
      </c>
      <c r="F73" s="432">
        <f t="shared" ref="F73:R73" si="49">F72/F71</f>
        <v>1</v>
      </c>
      <c r="G73" s="433">
        <f t="shared" si="49"/>
        <v>1</v>
      </c>
      <c r="H73" s="433">
        <f t="shared" si="49"/>
        <v>0.9</v>
      </c>
      <c r="I73" s="433">
        <f t="shared" si="49"/>
        <v>1</v>
      </c>
      <c r="J73" s="433">
        <f t="shared" si="49"/>
        <v>1</v>
      </c>
      <c r="K73" s="434">
        <f t="shared" si="49"/>
        <v>1</v>
      </c>
      <c r="L73" s="433">
        <f t="shared" si="49"/>
        <v>0.9</v>
      </c>
      <c r="M73" s="433">
        <f t="shared" si="49"/>
        <v>0.9</v>
      </c>
      <c r="N73" s="433">
        <f t="shared" si="49"/>
        <v>0.9</v>
      </c>
      <c r="O73" s="433">
        <f t="shared" si="49"/>
        <v>0.9</v>
      </c>
      <c r="P73" s="433">
        <f t="shared" si="49"/>
        <v>0.9</v>
      </c>
      <c r="Q73" s="433">
        <f t="shared" si="49"/>
        <v>1</v>
      </c>
      <c r="R73" s="433">
        <f t="shared" si="49"/>
        <v>1</v>
      </c>
      <c r="S73" s="384"/>
      <c r="T73" s="384"/>
      <c r="U73" s="384"/>
      <c r="V73" s="384"/>
      <c r="W73" s="384"/>
      <c r="X73" s="384"/>
      <c r="Y73" s="384"/>
      <c r="Z73" s="384"/>
    </row>
    <row r="74" spans="1:26" ht="15.75" customHeight="1" thickBot="1" x14ac:dyDescent="0.3">
      <c r="A74" s="435"/>
      <c r="B74" s="436"/>
      <c r="D74" s="436"/>
      <c r="E74" s="437" t="s">
        <v>38</v>
      </c>
      <c r="F74" s="598">
        <f t="shared" ref="F74:R74" si="50">(F58+F51+F44+F37+F30+F23+F16+F65)/100</f>
        <v>1</v>
      </c>
      <c r="G74" s="598">
        <f t="shared" si="50"/>
        <v>1</v>
      </c>
      <c r="H74" s="598">
        <f t="shared" si="50"/>
        <v>0.9</v>
      </c>
      <c r="I74" s="598">
        <f t="shared" si="50"/>
        <v>1</v>
      </c>
      <c r="J74" s="598">
        <f t="shared" si="50"/>
        <v>1</v>
      </c>
      <c r="K74" s="598">
        <f t="shared" si="50"/>
        <v>1</v>
      </c>
      <c r="L74" s="598">
        <f t="shared" si="50"/>
        <v>0.9</v>
      </c>
      <c r="M74" s="598">
        <f t="shared" si="50"/>
        <v>0.9</v>
      </c>
      <c r="N74" s="598">
        <f t="shared" si="50"/>
        <v>0.9</v>
      </c>
      <c r="O74" s="598">
        <f t="shared" si="50"/>
        <v>0.9</v>
      </c>
      <c r="P74" s="598">
        <f t="shared" si="50"/>
        <v>0.9</v>
      </c>
      <c r="Q74" s="598">
        <f t="shared" si="50"/>
        <v>1</v>
      </c>
      <c r="R74" s="598">
        <f t="shared" si="50"/>
        <v>1</v>
      </c>
      <c r="S74" s="428"/>
      <c r="T74" s="384"/>
      <c r="U74" s="384"/>
      <c r="V74" s="384"/>
      <c r="W74" s="384"/>
      <c r="X74" s="384"/>
      <c r="Y74" s="384"/>
      <c r="Z74" s="384"/>
    </row>
    <row r="75" spans="1:26" ht="15.75" customHeight="1" thickBot="1" x14ac:dyDescent="0.3">
      <c r="A75" s="435"/>
      <c r="B75" s="436"/>
      <c r="D75" s="436"/>
      <c r="E75" s="438"/>
      <c r="F75" s="929">
        <f>SUM(F74+G74+H74)/3</f>
        <v>0.96666666666666667</v>
      </c>
      <c r="G75" s="930"/>
      <c r="H75" s="931"/>
      <c r="I75" s="932">
        <f>SUM(I74+J74+K74)/3</f>
        <v>1</v>
      </c>
      <c r="J75" s="930"/>
      <c r="K75" s="931"/>
      <c r="L75" s="929">
        <f>SUM(L74+M74+N74)/3</f>
        <v>0.9</v>
      </c>
      <c r="M75" s="930"/>
      <c r="N75" s="933"/>
      <c r="O75" s="929">
        <f>SUM(O74+P74+Q74)/3</f>
        <v>0.93333333333333324</v>
      </c>
      <c r="P75" s="930"/>
      <c r="Q75" s="933"/>
      <c r="R75" s="439" t="s">
        <v>39</v>
      </c>
      <c r="S75" s="428"/>
      <c r="T75" s="384"/>
      <c r="U75" s="384"/>
      <c r="V75" s="384"/>
      <c r="W75" s="384"/>
      <c r="X75" s="384"/>
      <c r="Y75" s="384"/>
      <c r="Z75" s="384"/>
    </row>
    <row r="76" spans="1:26" ht="15.75" customHeight="1" x14ac:dyDescent="0.25">
      <c r="A76" s="435"/>
      <c r="B76" s="436"/>
      <c r="D76" s="436"/>
      <c r="E76" s="435"/>
      <c r="F76" s="934" t="s">
        <v>40</v>
      </c>
      <c r="G76" s="906"/>
      <c r="H76" s="906"/>
      <c r="I76" s="934" t="s">
        <v>41</v>
      </c>
      <c r="J76" s="906"/>
      <c r="K76" s="906"/>
      <c r="L76" s="934" t="s">
        <v>42</v>
      </c>
      <c r="M76" s="906"/>
      <c r="N76" s="906"/>
      <c r="O76" s="934" t="s">
        <v>43</v>
      </c>
      <c r="P76" s="906"/>
      <c r="Q76" s="906"/>
      <c r="R76" s="407"/>
      <c r="S76" s="428"/>
      <c r="T76" s="384"/>
      <c r="U76" s="384"/>
      <c r="V76" s="384"/>
      <c r="W76" s="384"/>
      <c r="X76" s="384"/>
      <c r="Y76" s="384"/>
      <c r="Z76" s="384"/>
    </row>
    <row r="77" spans="1:26" ht="15.75" customHeight="1" x14ac:dyDescent="0.25">
      <c r="A77" s="406"/>
      <c r="B77" s="354"/>
      <c r="C77" s="384"/>
      <c r="D77" s="440"/>
      <c r="E77" s="441"/>
      <c r="F77" s="442"/>
      <c r="G77" s="442"/>
      <c r="H77" s="442"/>
      <c r="I77" s="442"/>
      <c r="J77" s="442"/>
      <c r="K77" s="442"/>
      <c r="L77" s="442"/>
      <c r="M77" s="442"/>
      <c r="N77" s="442"/>
      <c r="O77" s="442"/>
      <c r="P77" s="442"/>
      <c r="Q77" s="442"/>
      <c r="R77" s="442"/>
      <c r="S77" s="428"/>
      <c r="T77" s="384"/>
      <c r="U77" s="384"/>
      <c r="V77" s="384"/>
      <c r="W77" s="384"/>
      <c r="X77" s="384"/>
      <c r="Y77" s="384"/>
      <c r="Z77" s="384"/>
    </row>
    <row r="78" spans="1:26" ht="15.75" customHeight="1" x14ac:dyDescent="0.25">
      <c r="A78" s="406"/>
      <c r="B78" s="354"/>
      <c r="C78" s="384"/>
      <c r="D78" s="443"/>
      <c r="E78" s="444"/>
      <c r="F78" s="445"/>
      <c r="G78" s="445"/>
      <c r="H78" s="445"/>
      <c r="I78" s="445"/>
      <c r="J78" s="445"/>
      <c r="K78" s="445"/>
      <c r="L78" s="445"/>
      <c r="M78" s="445"/>
      <c r="N78" s="445"/>
      <c r="O78" s="445"/>
      <c r="P78" s="445"/>
      <c r="Q78" s="445"/>
      <c r="R78" s="445"/>
      <c r="S78" s="428"/>
      <c r="T78" s="384"/>
      <c r="U78" s="384"/>
      <c r="V78" s="384"/>
      <c r="W78" s="384"/>
      <c r="X78" s="384"/>
      <c r="Y78" s="384"/>
      <c r="Z78" s="384"/>
    </row>
    <row r="79" spans="1:26" ht="15.75" customHeight="1" x14ac:dyDescent="0.25">
      <c r="A79" s="406"/>
      <c r="B79" s="354"/>
      <c r="C79" s="384"/>
      <c r="D79" s="443"/>
      <c r="E79" s="428"/>
      <c r="F79" s="936"/>
      <c r="G79" s="906"/>
      <c r="H79" s="936"/>
      <c r="I79" s="906"/>
      <c r="J79" s="936"/>
      <c r="K79" s="906"/>
      <c r="L79" s="936"/>
      <c r="M79" s="906"/>
      <c r="N79" s="936"/>
      <c r="O79" s="906"/>
      <c r="P79" s="936"/>
      <c r="Q79" s="906"/>
      <c r="R79" s="625"/>
      <c r="S79" s="428"/>
      <c r="T79" s="384"/>
      <c r="U79" s="384"/>
      <c r="V79" s="384"/>
      <c r="W79" s="384"/>
      <c r="X79" s="384"/>
      <c r="Y79" s="384"/>
      <c r="Z79" s="384"/>
    </row>
    <row r="80" spans="1:26" ht="15.75" customHeight="1" x14ac:dyDescent="0.25">
      <c r="D80" s="428"/>
      <c r="E80" s="428"/>
      <c r="F80" s="935"/>
      <c r="G80" s="906"/>
      <c r="H80" s="937"/>
      <c r="I80" s="937"/>
      <c r="J80" s="937"/>
      <c r="K80" s="937"/>
      <c r="L80" s="937"/>
      <c r="M80" s="937"/>
      <c r="N80" s="935"/>
      <c r="O80" s="906"/>
      <c r="P80" s="935"/>
      <c r="Q80" s="906"/>
      <c r="R80" s="443"/>
      <c r="S80" s="428"/>
      <c r="T80" s="384"/>
      <c r="U80" s="384"/>
      <c r="V80" s="384"/>
      <c r="W80" s="384"/>
      <c r="X80" s="384"/>
      <c r="Y80" s="384"/>
      <c r="Z80" s="384"/>
    </row>
    <row r="81" spans="1:26" ht="15.75" customHeight="1" x14ac:dyDescent="0.25">
      <c r="H81" s="937"/>
      <c r="I81" s="937"/>
      <c r="J81" s="937"/>
      <c r="K81" s="937"/>
      <c r="L81" s="937"/>
      <c r="M81" s="937"/>
      <c r="S81" s="384"/>
      <c r="T81" s="384"/>
      <c r="U81" s="384"/>
      <c r="V81" s="384"/>
      <c r="W81" s="384"/>
      <c r="X81" s="384"/>
      <c r="Y81" s="384"/>
      <c r="Z81" s="384"/>
    </row>
    <row r="82" spans="1:26" ht="15.75" customHeight="1" x14ac:dyDescent="0.25">
      <c r="A82" s="446"/>
      <c r="B82" s="446"/>
      <c r="C82" s="446"/>
      <c r="D82" s="446"/>
      <c r="E82" s="446"/>
      <c r="F82" s="446"/>
      <c r="G82" s="446"/>
      <c r="H82" s="937"/>
      <c r="I82" s="937"/>
      <c r="J82" s="937"/>
      <c r="K82" s="937"/>
      <c r="L82" s="937"/>
      <c r="M82" s="937"/>
      <c r="N82" s="446"/>
      <c r="O82" s="446"/>
      <c r="P82" s="446"/>
      <c r="Q82" s="446"/>
      <c r="S82" s="384"/>
      <c r="T82" s="384"/>
      <c r="U82" s="384"/>
      <c r="V82" s="384"/>
      <c r="W82" s="384"/>
      <c r="X82" s="384"/>
      <c r="Y82" s="384"/>
      <c r="Z82" s="384"/>
    </row>
    <row r="83" spans="1:26" ht="15.75" customHeight="1" x14ac:dyDescent="0.25">
      <c r="A83" s="446"/>
      <c r="B83" s="446"/>
      <c r="C83" s="446"/>
      <c r="D83" s="446"/>
      <c r="E83" s="446"/>
      <c r="F83" s="446"/>
      <c r="G83" s="446"/>
      <c r="H83" s="446"/>
      <c r="I83" s="446"/>
      <c r="J83" s="446"/>
      <c r="K83" s="446"/>
      <c r="L83" s="938"/>
      <c r="M83" s="907"/>
      <c r="N83" s="938"/>
      <c r="O83" s="907"/>
      <c r="P83" s="938"/>
      <c r="Q83" s="907"/>
      <c r="S83" s="384"/>
      <c r="T83" s="384"/>
      <c r="U83" s="384"/>
      <c r="V83" s="384"/>
      <c r="W83" s="384"/>
      <c r="X83" s="384"/>
      <c r="Y83" s="384"/>
      <c r="Z83" s="384"/>
    </row>
    <row r="84" spans="1:26" ht="15.75" customHeight="1" x14ac:dyDescent="0.25">
      <c r="A84" s="446"/>
      <c r="B84" s="446"/>
      <c r="C84" s="446"/>
      <c r="D84" s="446"/>
      <c r="E84" s="446"/>
      <c r="F84" s="446"/>
      <c r="G84" s="446"/>
      <c r="H84" s="446"/>
      <c r="I84" s="446"/>
      <c r="J84" s="446"/>
      <c r="K84" s="446"/>
      <c r="L84" s="447"/>
      <c r="M84" s="448"/>
      <c r="N84" s="447"/>
      <c r="O84" s="448"/>
      <c r="P84" s="447"/>
      <c r="Q84" s="448"/>
      <c r="S84" s="384"/>
      <c r="T84" s="384"/>
      <c r="U84" s="384"/>
      <c r="V84" s="384"/>
      <c r="W84" s="384"/>
      <c r="X84" s="384"/>
      <c r="Y84" s="384"/>
      <c r="Z84" s="384"/>
    </row>
    <row r="85" spans="1:26" ht="15.75" customHeight="1" x14ac:dyDescent="0.25">
      <c r="A85" s="446"/>
      <c r="B85" s="446"/>
      <c r="C85" s="446"/>
      <c r="D85" s="446"/>
      <c r="E85" s="446"/>
      <c r="F85" s="446"/>
      <c r="G85" s="446"/>
      <c r="H85" s="446"/>
      <c r="I85" s="446"/>
      <c r="J85" s="446"/>
      <c r="K85" s="446"/>
      <c r="L85" s="447"/>
      <c r="M85" s="448"/>
      <c r="N85" s="447"/>
      <c r="O85" s="448"/>
      <c r="P85" s="447"/>
      <c r="Q85" s="448"/>
      <c r="S85" s="384"/>
      <c r="T85" s="384"/>
      <c r="U85" s="384"/>
      <c r="V85" s="384"/>
      <c r="W85" s="384"/>
      <c r="X85" s="384"/>
      <c r="Y85" s="384"/>
      <c r="Z85" s="384"/>
    </row>
    <row r="86" spans="1:26" ht="19.5" customHeight="1" x14ac:dyDescent="0.25">
      <c r="A86" s="446"/>
      <c r="B86" s="446"/>
      <c r="C86" s="446"/>
      <c r="D86" s="446"/>
      <c r="E86" s="446"/>
      <c r="F86" s="446"/>
      <c r="G86" s="446"/>
      <c r="H86" s="446"/>
      <c r="I86" s="446"/>
      <c r="J86" s="446"/>
      <c r="K86" s="446"/>
      <c r="L86" s="447"/>
      <c r="M86" s="448"/>
      <c r="N86" s="447"/>
      <c r="O86" s="448"/>
      <c r="P86" s="447"/>
      <c r="Q86" s="448"/>
      <c r="S86" s="384"/>
      <c r="T86" s="384"/>
      <c r="U86" s="384"/>
      <c r="V86" s="384"/>
      <c r="W86" s="384"/>
      <c r="X86" s="384"/>
      <c r="Y86" s="384"/>
      <c r="Z86" s="384"/>
    </row>
    <row r="87" spans="1:26" ht="15.75" customHeight="1" x14ac:dyDescent="0.25">
      <c r="A87" s="446"/>
      <c r="B87" s="446"/>
      <c r="C87" s="446"/>
      <c r="D87" s="446"/>
      <c r="E87" s="446"/>
      <c r="F87" s="446"/>
      <c r="G87" s="446"/>
      <c r="H87" s="446"/>
      <c r="I87" s="446"/>
      <c r="J87" s="446"/>
      <c r="K87" s="446"/>
      <c r="L87" s="447"/>
      <c r="M87" s="448"/>
      <c r="N87" s="447"/>
      <c r="O87" s="448"/>
      <c r="P87" s="447"/>
      <c r="Q87" s="448"/>
      <c r="S87" s="384"/>
      <c r="T87" s="384"/>
      <c r="U87" s="384"/>
      <c r="V87" s="384"/>
      <c r="W87" s="384"/>
      <c r="X87" s="384"/>
      <c r="Y87" s="384"/>
      <c r="Z87" s="384"/>
    </row>
    <row r="88" spans="1:26" ht="15.75" customHeight="1" x14ac:dyDescent="0.25">
      <c r="A88" s="446"/>
      <c r="B88" s="446"/>
      <c r="C88" s="446"/>
      <c r="D88" s="446"/>
      <c r="E88" s="446"/>
      <c r="F88" s="446"/>
      <c r="G88" s="446"/>
      <c r="H88" s="446"/>
      <c r="I88" s="446"/>
      <c r="J88" s="446"/>
      <c r="K88" s="446"/>
      <c r="L88" s="447"/>
      <c r="M88" s="448"/>
      <c r="N88" s="447"/>
      <c r="O88" s="448"/>
      <c r="P88" s="447"/>
      <c r="Q88" s="448"/>
    </row>
    <row r="89" spans="1:26" ht="15.75" customHeight="1" x14ac:dyDescent="0.25">
      <c r="A89" s="446"/>
      <c r="B89" s="446"/>
      <c r="C89" s="446"/>
      <c r="D89" s="446"/>
      <c r="E89" s="446"/>
      <c r="F89" s="446"/>
      <c r="G89" s="446"/>
      <c r="H89" s="446"/>
      <c r="I89" s="446"/>
      <c r="J89" s="446"/>
      <c r="K89" s="446"/>
      <c r="L89" s="447"/>
      <c r="M89" s="448"/>
      <c r="N89" s="447"/>
      <c r="O89" s="448"/>
      <c r="P89" s="447"/>
      <c r="Q89" s="448"/>
    </row>
    <row r="90" spans="1:26" ht="15.75" customHeight="1" x14ac:dyDescent="0.25">
      <c r="A90" s="446"/>
      <c r="B90" s="446"/>
      <c r="C90" s="446"/>
      <c r="D90" s="446"/>
      <c r="E90" s="446"/>
      <c r="F90" s="446"/>
      <c r="G90" s="446"/>
      <c r="H90" s="446"/>
      <c r="I90" s="446"/>
      <c r="J90" s="446"/>
      <c r="K90" s="446"/>
      <c r="L90" s="447"/>
      <c r="M90" s="448"/>
      <c r="N90" s="447"/>
      <c r="O90" s="448"/>
      <c r="P90" s="446"/>
      <c r="Q90" s="446"/>
    </row>
    <row r="91" spans="1:26" ht="15" customHeight="1" x14ac:dyDescent="0.25">
      <c r="A91" s="446"/>
      <c r="B91" s="446"/>
      <c r="C91" s="446"/>
      <c r="D91" s="446"/>
      <c r="E91" s="446"/>
      <c r="F91" s="446"/>
      <c r="G91" s="446"/>
      <c r="H91" s="446"/>
      <c r="I91" s="446"/>
      <c r="J91" s="446"/>
      <c r="K91" s="446"/>
      <c r="L91" s="447"/>
      <c r="M91" s="448"/>
      <c r="N91" s="447"/>
      <c r="O91" s="448"/>
      <c r="P91" s="446"/>
      <c r="Q91" s="446"/>
    </row>
    <row r="92" spans="1:26" ht="15.75" customHeight="1" x14ac:dyDescent="0.25">
      <c r="A92" s="446"/>
      <c r="B92" s="446"/>
      <c r="C92" s="446"/>
      <c r="D92" s="446"/>
      <c r="E92" s="446"/>
      <c r="F92" s="446"/>
      <c r="G92" s="446"/>
      <c r="H92" s="446"/>
      <c r="I92" s="446"/>
      <c r="J92" s="446"/>
      <c r="K92" s="446"/>
      <c r="L92" s="447"/>
      <c r="M92" s="448"/>
      <c r="N92" s="447"/>
      <c r="O92" s="448"/>
      <c r="P92" s="446"/>
      <c r="Q92" s="446"/>
    </row>
    <row r="93" spans="1:26" ht="15.75" customHeight="1" x14ac:dyDescent="0.25">
      <c r="A93" s="446"/>
      <c r="B93" s="446"/>
      <c r="C93" s="446"/>
      <c r="D93" s="446"/>
      <c r="E93" s="446"/>
      <c r="F93" s="446"/>
      <c r="G93" s="446"/>
      <c r="H93" s="446"/>
      <c r="I93" s="446"/>
      <c r="J93" s="446"/>
      <c r="K93" s="446"/>
      <c r="L93" s="447"/>
      <c r="M93" s="448"/>
      <c r="N93" s="447"/>
      <c r="O93" s="448"/>
      <c r="P93" s="446"/>
      <c r="Q93" s="446"/>
    </row>
    <row r="94" spans="1:26" ht="15.75" customHeight="1" x14ac:dyDescent="0.25">
      <c r="A94" s="446"/>
      <c r="B94" s="446"/>
      <c r="C94" s="446"/>
      <c r="D94" s="446"/>
      <c r="E94" s="446"/>
      <c r="F94" s="446"/>
      <c r="G94" s="446"/>
      <c r="H94" s="446"/>
      <c r="I94" s="446"/>
      <c r="J94" s="446"/>
      <c r="K94" s="446"/>
      <c r="L94" s="447"/>
      <c r="M94" s="448"/>
      <c r="N94" s="447"/>
      <c r="O94" s="448"/>
      <c r="P94" s="446"/>
      <c r="Q94" s="446"/>
    </row>
    <row r="95" spans="1:26" ht="15.75" customHeight="1" x14ac:dyDescent="0.25">
      <c r="A95" s="446"/>
      <c r="B95" s="446"/>
      <c r="C95" s="446"/>
      <c r="D95" s="446"/>
      <c r="E95" s="446"/>
      <c r="F95" s="446"/>
      <c r="G95" s="446"/>
      <c r="H95" s="446"/>
      <c r="I95" s="446"/>
      <c r="J95" s="446"/>
      <c r="K95" s="446"/>
      <c r="L95" s="447"/>
      <c r="M95" s="448"/>
      <c r="N95" s="447"/>
      <c r="O95" s="448"/>
      <c r="P95" s="446"/>
      <c r="Q95" s="446"/>
    </row>
    <row r="96" spans="1:26" ht="15.75" customHeight="1" x14ac:dyDescent="0.25">
      <c r="A96" s="446"/>
      <c r="B96" s="446"/>
      <c r="C96" s="446"/>
      <c r="D96" s="446"/>
      <c r="E96" s="446"/>
      <c r="F96" s="446"/>
      <c r="G96" s="446"/>
      <c r="H96" s="446"/>
      <c r="I96" s="446"/>
      <c r="J96" s="446"/>
      <c r="K96" s="446"/>
      <c r="L96" s="449"/>
      <c r="M96" s="446"/>
      <c r="N96" s="450"/>
      <c r="O96" s="446"/>
      <c r="P96" s="450"/>
      <c r="Q96" s="446"/>
    </row>
    <row r="97" spans="1:17" ht="15.75" customHeight="1" x14ac:dyDescent="0.25">
      <c r="A97" s="446"/>
      <c r="B97" s="446"/>
      <c r="C97" s="446"/>
      <c r="D97" s="446"/>
      <c r="E97" s="446"/>
      <c r="F97" s="446"/>
      <c r="G97" s="446"/>
      <c r="H97" s="446"/>
      <c r="I97" s="446"/>
      <c r="J97" s="446"/>
      <c r="K97" s="446"/>
      <c r="L97" s="451"/>
      <c r="M97" s="446"/>
      <c r="N97" s="449"/>
      <c r="O97" s="446"/>
      <c r="P97" s="449"/>
      <c r="Q97" s="446"/>
    </row>
    <row r="98" spans="1:17" ht="15.75" customHeight="1" x14ac:dyDescent="0.25">
      <c r="A98" s="446"/>
      <c r="B98" s="446"/>
      <c r="C98" s="446"/>
      <c r="D98" s="446"/>
      <c r="E98" s="446"/>
      <c r="F98" s="446"/>
      <c r="G98" s="446"/>
      <c r="H98" s="446"/>
      <c r="I98" s="446"/>
      <c r="J98" s="446"/>
      <c r="K98" s="446"/>
      <c r="L98" s="446"/>
      <c r="M98" s="446"/>
      <c r="N98" s="446"/>
      <c r="O98" s="446"/>
      <c r="P98" s="446"/>
      <c r="Q98" s="446"/>
    </row>
    <row r="99" spans="1:17" ht="15.75" customHeight="1" x14ac:dyDescent="0.25">
      <c r="A99" s="446"/>
      <c r="B99" s="446"/>
      <c r="C99" s="446"/>
      <c r="D99" s="446"/>
      <c r="E99" s="446"/>
      <c r="F99" s="446"/>
      <c r="G99" s="446"/>
      <c r="H99" s="446"/>
      <c r="I99" s="446"/>
      <c r="J99" s="446"/>
      <c r="K99" s="446"/>
      <c r="L99" s="446"/>
      <c r="M99" s="446"/>
      <c r="N99" s="446"/>
      <c r="O99" s="446"/>
      <c r="P99" s="446"/>
      <c r="Q99" s="446"/>
    </row>
    <row r="100" spans="1:17" ht="15.75" customHeight="1" x14ac:dyDescent="0.25">
      <c r="A100" s="446"/>
      <c r="B100" s="446"/>
      <c r="C100" s="446"/>
      <c r="D100" s="446"/>
      <c r="E100" s="446"/>
      <c r="F100" s="446"/>
      <c r="G100" s="446"/>
      <c r="H100" s="446"/>
      <c r="I100" s="446"/>
      <c r="J100" s="446"/>
      <c r="K100" s="446"/>
      <c r="L100" s="446"/>
      <c r="M100" s="446"/>
      <c r="N100" s="446"/>
      <c r="O100" s="446"/>
      <c r="P100" s="446"/>
      <c r="Q100" s="446"/>
    </row>
    <row r="101" spans="1:17" ht="15.75" customHeight="1" x14ac:dyDescent="0.25">
      <c r="A101" s="446"/>
      <c r="B101" s="446"/>
      <c r="C101" s="446"/>
      <c r="D101" s="446"/>
      <c r="E101" s="446"/>
      <c r="F101" s="446"/>
      <c r="G101" s="446"/>
      <c r="H101" s="446"/>
      <c r="I101" s="446"/>
      <c r="J101" s="446"/>
      <c r="K101" s="446"/>
      <c r="L101" s="446"/>
      <c r="M101" s="446"/>
      <c r="N101" s="446"/>
      <c r="O101" s="446"/>
      <c r="P101" s="446"/>
      <c r="Q101" s="446"/>
    </row>
    <row r="102" spans="1:17" ht="15.75" customHeight="1" x14ac:dyDescent="0.25">
      <c r="A102" s="446"/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6"/>
      <c r="M102" s="446"/>
      <c r="N102" s="446"/>
      <c r="O102" s="446"/>
      <c r="P102" s="446"/>
      <c r="Q102" s="446"/>
    </row>
    <row r="103" spans="1:17" ht="15.75" customHeight="1" x14ac:dyDescent="0.25">
      <c r="A103" s="446"/>
      <c r="B103" s="446"/>
      <c r="C103" s="446"/>
      <c r="D103" s="446"/>
      <c r="E103" s="446"/>
      <c r="F103" s="446"/>
      <c r="G103" s="446"/>
      <c r="H103" s="446"/>
      <c r="I103" s="446"/>
      <c r="J103" s="446"/>
      <c r="K103" s="446"/>
      <c r="L103" s="446"/>
      <c r="M103" s="446"/>
      <c r="N103" s="446"/>
      <c r="O103" s="446"/>
      <c r="P103" s="446"/>
      <c r="Q103" s="446"/>
    </row>
    <row r="104" spans="1:17" ht="15.75" customHeight="1" x14ac:dyDescent="0.25">
      <c r="A104" s="446"/>
      <c r="B104" s="446"/>
      <c r="C104" s="446"/>
      <c r="D104" s="446"/>
      <c r="E104" s="446"/>
      <c r="F104" s="446"/>
      <c r="G104" s="446"/>
      <c r="H104" s="446"/>
      <c r="I104" s="446"/>
      <c r="J104" s="446"/>
      <c r="K104" s="446"/>
      <c r="L104" s="446"/>
      <c r="M104" s="446"/>
      <c r="N104" s="446"/>
      <c r="O104" s="446"/>
      <c r="P104" s="446"/>
      <c r="Q104" s="446"/>
    </row>
    <row r="105" spans="1:17" ht="15.75" customHeight="1" x14ac:dyDescent="0.25">
      <c r="A105" s="446"/>
      <c r="B105" s="446"/>
      <c r="C105" s="446"/>
      <c r="D105" s="446"/>
      <c r="E105" s="446"/>
      <c r="F105" s="446"/>
      <c r="G105" s="446"/>
      <c r="H105" s="446"/>
      <c r="I105" s="446"/>
      <c r="J105" s="446"/>
      <c r="K105" s="446"/>
      <c r="L105" s="446"/>
      <c r="M105" s="446"/>
      <c r="N105" s="446"/>
      <c r="O105" s="446"/>
      <c r="P105" s="446"/>
      <c r="Q105" s="446"/>
    </row>
    <row r="106" spans="1:17" ht="15.75" customHeight="1" x14ac:dyDescent="0.25">
      <c r="A106" s="446"/>
      <c r="B106" s="446"/>
      <c r="C106" s="446"/>
      <c r="D106" s="446"/>
      <c r="E106" s="446"/>
      <c r="F106" s="446"/>
      <c r="G106" s="446"/>
      <c r="H106" s="446"/>
      <c r="I106" s="446"/>
      <c r="J106" s="446"/>
      <c r="K106" s="446"/>
      <c r="L106" s="446"/>
      <c r="M106" s="446"/>
      <c r="N106" s="452"/>
      <c r="O106" s="446"/>
      <c r="P106" s="446"/>
      <c r="Q106" s="446"/>
    </row>
    <row r="107" spans="1:17" ht="15.75" customHeight="1" x14ac:dyDescent="0.25">
      <c r="A107" s="446"/>
      <c r="B107" s="446"/>
      <c r="C107" s="446"/>
      <c r="D107" s="446"/>
      <c r="E107" s="446"/>
      <c r="F107" s="446"/>
      <c r="G107" s="446"/>
      <c r="H107" s="446"/>
      <c r="I107" s="446"/>
      <c r="J107" s="446"/>
      <c r="K107" s="446"/>
      <c r="L107" s="446"/>
      <c r="M107" s="446"/>
      <c r="N107" s="446"/>
      <c r="O107" s="446"/>
      <c r="P107" s="446"/>
      <c r="Q107" s="446"/>
    </row>
    <row r="108" spans="1:17" ht="15.75" customHeight="1" x14ac:dyDescent="0.25">
      <c r="A108" s="446"/>
      <c r="B108" s="446"/>
      <c r="C108" s="446"/>
      <c r="D108" s="446"/>
      <c r="E108" s="446"/>
      <c r="F108" s="446"/>
      <c r="G108" s="446"/>
      <c r="H108" s="446"/>
      <c r="I108" s="446"/>
      <c r="J108" s="446"/>
      <c r="K108" s="446"/>
      <c r="L108" s="446"/>
      <c r="M108" s="446"/>
      <c r="N108" s="446"/>
      <c r="O108" s="446"/>
      <c r="P108" s="446"/>
      <c r="Q108" s="446"/>
    </row>
    <row r="109" spans="1:17" ht="15.75" customHeight="1" x14ac:dyDescent="0.25">
      <c r="A109" s="446"/>
      <c r="B109" s="446"/>
      <c r="C109" s="446"/>
      <c r="D109" s="446"/>
      <c r="E109" s="446"/>
      <c r="F109" s="446"/>
      <c r="G109" s="446"/>
      <c r="H109" s="446"/>
      <c r="I109" s="446"/>
      <c r="J109" s="446"/>
      <c r="K109" s="446"/>
      <c r="L109" s="446"/>
      <c r="M109" s="446"/>
      <c r="N109" s="446"/>
      <c r="O109" s="446"/>
      <c r="P109" s="446"/>
      <c r="Q109" s="446"/>
    </row>
    <row r="110" spans="1:17" ht="15.75" customHeight="1" x14ac:dyDescent="0.25">
      <c r="A110" s="446"/>
      <c r="B110" s="446"/>
      <c r="C110" s="446"/>
      <c r="D110" s="446"/>
      <c r="E110" s="446"/>
      <c r="F110" s="446"/>
      <c r="G110" s="446"/>
      <c r="H110" s="446"/>
      <c r="I110" s="446"/>
      <c r="J110" s="446"/>
      <c r="K110" s="446"/>
      <c r="L110" s="446"/>
      <c r="M110" s="446"/>
      <c r="N110" s="446"/>
      <c r="O110" s="446"/>
      <c r="P110" s="446"/>
      <c r="Q110" s="446"/>
    </row>
    <row r="111" spans="1:17" ht="15.75" customHeight="1" x14ac:dyDescent="0.25">
      <c r="A111" s="446"/>
      <c r="B111" s="446"/>
      <c r="C111" s="446"/>
      <c r="D111" s="446"/>
      <c r="E111" s="446"/>
      <c r="F111" s="446"/>
      <c r="G111" s="446"/>
      <c r="H111" s="446"/>
      <c r="I111" s="446"/>
      <c r="J111" s="446"/>
      <c r="K111" s="446"/>
      <c r="L111" s="446"/>
      <c r="M111" s="446"/>
      <c r="N111" s="446"/>
      <c r="O111" s="446"/>
      <c r="P111" s="446"/>
      <c r="Q111" s="446"/>
    </row>
    <row r="112" spans="1:17" ht="15.75" customHeight="1" x14ac:dyDescent="0.25">
      <c r="A112" s="446"/>
      <c r="B112" s="446"/>
      <c r="C112" s="446"/>
      <c r="D112" s="446"/>
      <c r="E112" s="446"/>
      <c r="F112" s="446"/>
      <c r="G112" s="446"/>
      <c r="H112" s="446"/>
      <c r="I112" s="446"/>
      <c r="J112" s="446"/>
      <c r="K112" s="446"/>
      <c r="L112" s="446"/>
      <c r="M112" s="446"/>
      <c r="N112" s="446"/>
      <c r="O112" s="446"/>
      <c r="P112" s="446"/>
      <c r="Q112" s="446"/>
    </row>
    <row r="113" spans="1:17" ht="15.75" customHeight="1" x14ac:dyDescent="0.25">
      <c r="A113" s="446"/>
      <c r="B113" s="446"/>
      <c r="C113" s="446"/>
      <c r="D113" s="446"/>
      <c r="E113" s="446"/>
      <c r="F113" s="446"/>
      <c r="G113" s="446"/>
      <c r="H113" s="446"/>
      <c r="I113" s="446"/>
      <c r="J113" s="446"/>
      <c r="K113" s="446"/>
      <c r="L113" s="446"/>
      <c r="M113" s="446"/>
      <c r="N113" s="446"/>
      <c r="O113" s="446"/>
      <c r="P113" s="446"/>
      <c r="Q113" s="446"/>
    </row>
    <row r="114" spans="1:17" ht="15.75" customHeight="1" x14ac:dyDescent="0.25">
      <c r="A114" s="446"/>
      <c r="B114" s="446"/>
      <c r="C114" s="446"/>
      <c r="D114" s="446"/>
      <c r="E114" s="446"/>
      <c r="F114" s="446"/>
      <c r="G114" s="446"/>
      <c r="H114" s="446"/>
      <c r="I114" s="446"/>
      <c r="J114" s="446"/>
      <c r="K114" s="446"/>
      <c r="L114" s="446"/>
      <c r="M114" s="446"/>
      <c r="N114" s="446"/>
      <c r="O114" s="446"/>
      <c r="P114" s="446"/>
      <c r="Q114" s="446"/>
    </row>
    <row r="115" spans="1:17" ht="15.75" customHeight="1" x14ac:dyDescent="0.25">
      <c r="A115" s="446"/>
      <c r="B115" s="446"/>
      <c r="C115" s="446"/>
      <c r="D115" s="446"/>
      <c r="E115" s="446"/>
      <c r="F115" s="446"/>
      <c r="G115" s="446"/>
      <c r="H115" s="446"/>
      <c r="I115" s="446"/>
      <c r="J115" s="446"/>
      <c r="K115" s="446"/>
      <c r="L115" s="446"/>
      <c r="M115" s="446"/>
      <c r="N115" s="446"/>
      <c r="O115" s="446"/>
      <c r="P115" s="446"/>
      <c r="Q115" s="446"/>
    </row>
    <row r="116" spans="1:17" ht="15.75" customHeight="1" x14ac:dyDescent="0.25"/>
    <row r="117" spans="1:17" ht="15.75" customHeight="1" x14ac:dyDescent="0.25"/>
    <row r="118" spans="1:17" ht="15.75" customHeight="1" x14ac:dyDescent="0.25"/>
    <row r="119" spans="1:17" ht="15.75" customHeight="1" x14ac:dyDescent="0.25"/>
    <row r="120" spans="1:17" ht="15.75" customHeight="1" x14ac:dyDescent="0.25">
      <c r="A120" s="446"/>
      <c r="B120" s="446"/>
      <c r="C120" s="446"/>
      <c r="D120" s="446"/>
      <c r="E120" s="446"/>
      <c r="F120" s="446"/>
      <c r="G120" s="446"/>
      <c r="H120" s="446"/>
      <c r="I120" s="446"/>
      <c r="J120" s="446"/>
      <c r="K120" s="446"/>
      <c r="L120" s="446"/>
      <c r="M120" s="446"/>
      <c r="N120" s="446"/>
      <c r="O120" s="446"/>
      <c r="P120" s="446"/>
      <c r="Q120" s="446"/>
    </row>
    <row r="121" spans="1:17" ht="15.75" customHeight="1" x14ac:dyDescent="0.25">
      <c r="A121" s="446"/>
      <c r="B121" s="446"/>
      <c r="C121" s="446"/>
      <c r="D121" s="446"/>
      <c r="E121" s="446"/>
      <c r="F121" s="446"/>
      <c r="G121" s="446"/>
      <c r="H121" s="446"/>
      <c r="I121" s="446"/>
      <c r="J121" s="446"/>
      <c r="K121" s="446"/>
      <c r="L121" s="938"/>
      <c r="M121" s="907"/>
      <c r="N121" s="938"/>
      <c r="O121" s="907"/>
      <c r="P121" s="938"/>
      <c r="Q121" s="907"/>
    </row>
    <row r="122" spans="1:17" ht="15.75" customHeight="1" x14ac:dyDescent="0.25">
      <c r="A122" s="446"/>
      <c r="B122" s="446"/>
      <c r="C122" s="446"/>
      <c r="D122" s="446"/>
      <c r="E122" s="446"/>
      <c r="F122" s="446"/>
      <c r="G122" s="446"/>
      <c r="H122" s="446"/>
      <c r="I122" s="446"/>
      <c r="J122" s="446"/>
      <c r="K122" s="446"/>
      <c r="L122" s="447"/>
      <c r="M122" s="626"/>
      <c r="N122" s="447"/>
      <c r="O122" s="626"/>
      <c r="P122" s="447"/>
      <c r="Q122" s="626"/>
    </row>
    <row r="123" spans="1:17" ht="15.75" customHeight="1" x14ac:dyDescent="0.25">
      <c r="A123" s="446"/>
      <c r="B123" s="446"/>
      <c r="C123" s="446"/>
      <c r="D123" s="446"/>
      <c r="E123" s="446"/>
      <c r="F123" s="446"/>
      <c r="G123" s="446"/>
      <c r="H123" s="446"/>
      <c r="I123" s="446"/>
      <c r="J123" s="446"/>
      <c r="K123" s="446"/>
      <c r="L123" s="447"/>
      <c r="M123" s="626"/>
      <c r="N123" s="447"/>
      <c r="O123" s="626"/>
      <c r="P123" s="447"/>
      <c r="Q123" s="626"/>
    </row>
    <row r="124" spans="1:17" ht="15.75" customHeight="1" x14ac:dyDescent="0.25">
      <c r="A124" s="446"/>
      <c r="B124" s="446"/>
      <c r="C124" s="446"/>
      <c r="D124" s="446"/>
      <c r="E124" s="446"/>
      <c r="F124" s="446"/>
      <c r="G124" s="446"/>
      <c r="H124" s="446"/>
      <c r="I124" s="446"/>
      <c r="J124" s="446"/>
      <c r="K124" s="446"/>
      <c r="L124" s="447"/>
      <c r="M124" s="626"/>
      <c r="N124" s="447"/>
      <c r="O124" s="626"/>
      <c r="P124" s="447"/>
      <c r="Q124" s="626"/>
    </row>
    <row r="125" spans="1:17" ht="15.75" customHeight="1" x14ac:dyDescent="0.25">
      <c r="A125" s="446"/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626"/>
      <c r="N125" s="447"/>
      <c r="O125" s="626"/>
      <c r="P125" s="447"/>
      <c r="Q125" s="626"/>
    </row>
    <row r="126" spans="1:17" ht="15.75" customHeight="1" x14ac:dyDescent="0.25">
      <c r="A126" s="446"/>
      <c r="B126" s="446"/>
      <c r="C126" s="446"/>
      <c r="D126" s="446"/>
      <c r="E126" s="446"/>
      <c r="F126" s="446"/>
      <c r="G126" s="446"/>
      <c r="H126" s="446"/>
      <c r="I126" s="446"/>
      <c r="J126" s="446"/>
      <c r="K126" s="446"/>
      <c r="L126" s="447"/>
      <c r="M126" s="626"/>
      <c r="N126" s="447"/>
      <c r="O126" s="626"/>
      <c r="P126" s="446"/>
      <c r="Q126" s="446"/>
    </row>
    <row r="127" spans="1:17" ht="15.75" customHeight="1" x14ac:dyDescent="0.25">
      <c r="A127" s="446"/>
      <c r="B127" s="446"/>
      <c r="C127" s="446"/>
      <c r="D127" s="446"/>
      <c r="E127" s="446"/>
      <c r="F127" s="446"/>
      <c r="G127" s="446"/>
      <c r="H127" s="446"/>
      <c r="I127" s="446"/>
      <c r="J127" s="446"/>
      <c r="K127" s="446"/>
      <c r="L127" s="447"/>
      <c r="M127" s="446"/>
      <c r="N127" s="447"/>
      <c r="O127" s="446"/>
      <c r="P127" s="446"/>
      <c r="Q127" s="446"/>
    </row>
    <row r="128" spans="1:17" ht="15.75" customHeight="1" x14ac:dyDescent="0.25">
      <c r="A128" s="446"/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6"/>
      <c r="M128" s="446"/>
      <c r="N128" s="446"/>
      <c r="O128" s="446"/>
      <c r="P128" s="446"/>
      <c r="Q128" s="446"/>
    </row>
    <row r="129" spans="1:17" ht="15.75" customHeight="1" x14ac:dyDescent="0.25">
      <c r="A129" s="446"/>
      <c r="B129" s="446"/>
      <c r="C129" s="446"/>
      <c r="D129" s="446"/>
      <c r="E129" s="446"/>
      <c r="F129" s="446"/>
      <c r="G129" s="446"/>
      <c r="H129" s="446"/>
      <c r="I129" s="446"/>
      <c r="J129" s="446"/>
      <c r="K129" s="446"/>
      <c r="L129" s="446"/>
      <c r="M129" s="446"/>
      <c r="N129" s="446"/>
      <c r="O129" s="446"/>
      <c r="P129" s="446"/>
      <c r="Q129" s="446"/>
    </row>
    <row r="130" spans="1:17" ht="15.75" customHeight="1" x14ac:dyDescent="0.25">
      <c r="A130" s="446"/>
      <c r="B130" s="446"/>
      <c r="C130" s="446"/>
      <c r="D130" s="446"/>
      <c r="E130" s="446"/>
      <c r="F130" s="446"/>
      <c r="G130" s="446"/>
      <c r="H130" s="446"/>
      <c r="I130" s="446"/>
      <c r="J130" s="446"/>
      <c r="K130" s="446"/>
      <c r="L130" s="446"/>
      <c r="M130" s="446"/>
      <c r="N130" s="446"/>
      <c r="O130" s="446"/>
      <c r="P130" s="446"/>
      <c r="Q130" s="446"/>
    </row>
    <row r="131" spans="1:17" ht="15.75" customHeight="1" x14ac:dyDescent="0.25">
      <c r="A131" s="446"/>
      <c r="B131" s="446"/>
      <c r="C131" s="446"/>
      <c r="D131" s="446"/>
      <c r="E131" s="446"/>
      <c r="F131" s="446"/>
      <c r="G131" s="446"/>
      <c r="H131" s="446"/>
      <c r="I131" s="446"/>
      <c r="J131" s="446"/>
      <c r="K131" s="446"/>
      <c r="L131" s="446"/>
      <c r="M131" s="446"/>
      <c r="N131" s="446"/>
      <c r="O131" s="446"/>
      <c r="P131" s="446"/>
      <c r="Q131" s="446"/>
    </row>
    <row r="132" spans="1:17" ht="15.75" customHeight="1" x14ac:dyDescent="0.25">
      <c r="A132" s="446"/>
      <c r="B132" s="446"/>
      <c r="C132" s="446"/>
      <c r="D132" s="446"/>
      <c r="E132" s="446"/>
      <c r="F132" s="446"/>
      <c r="G132" s="446"/>
      <c r="H132" s="446"/>
      <c r="I132" s="446"/>
      <c r="J132" s="446"/>
      <c r="K132" s="446"/>
      <c r="L132" s="446"/>
      <c r="M132" s="446"/>
      <c r="N132" s="446"/>
      <c r="O132" s="446"/>
      <c r="P132" s="446"/>
      <c r="Q132" s="446"/>
    </row>
    <row r="133" spans="1:17" ht="15.75" customHeight="1" x14ac:dyDescent="0.25">
      <c r="A133" s="446"/>
      <c r="B133" s="446"/>
      <c r="C133" s="446"/>
      <c r="D133" s="446"/>
      <c r="E133" s="446"/>
      <c r="F133" s="446"/>
      <c r="G133" s="446"/>
      <c r="H133" s="446"/>
      <c r="I133" s="446"/>
      <c r="J133" s="446"/>
      <c r="K133" s="446"/>
      <c r="L133" s="446"/>
      <c r="M133" s="446"/>
      <c r="N133" s="446"/>
      <c r="O133" s="446"/>
      <c r="P133" s="446"/>
      <c r="Q133" s="446"/>
    </row>
    <row r="134" spans="1:17" ht="15.75" customHeight="1" x14ac:dyDescent="0.25">
      <c r="A134" s="446"/>
      <c r="B134" s="446"/>
      <c r="C134" s="446"/>
      <c r="D134" s="446"/>
      <c r="E134" s="446"/>
      <c r="F134" s="446"/>
      <c r="G134" s="446"/>
      <c r="H134" s="446"/>
      <c r="I134" s="446"/>
      <c r="J134" s="446"/>
      <c r="K134" s="446"/>
      <c r="L134" s="450"/>
      <c r="N134" s="450"/>
      <c r="P134" s="446"/>
      <c r="Q134" s="446"/>
    </row>
    <row r="135" spans="1:17" ht="15.75" customHeight="1" x14ac:dyDescent="0.25">
      <c r="A135" s="446"/>
      <c r="B135" s="446"/>
      <c r="C135" s="446"/>
      <c r="D135" s="446"/>
      <c r="E135" s="446"/>
      <c r="F135" s="446"/>
      <c r="G135" s="446"/>
      <c r="H135" s="446"/>
      <c r="I135" s="446"/>
      <c r="J135" s="446"/>
      <c r="K135" s="446"/>
      <c r="L135" s="451"/>
      <c r="N135" s="451"/>
      <c r="P135" s="446"/>
      <c r="Q135" s="446"/>
    </row>
    <row r="136" spans="1:17" ht="15.75" customHeight="1" x14ac:dyDescent="0.25">
      <c r="A136" s="446"/>
      <c r="B136" s="446"/>
      <c r="C136" s="446"/>
      <c r="D136" s="446"/>
      <c r="E136" s="446"/>
      <c r="F136" s="446"/>
      <c r="G136" s="446"/>
      <c r="H136" s="446"/>
      <c r="I136" s="446"/>
      <c r="J136" s="446"/>
      <c r="K136" s="446"/>
      <c r="L136" s="446"/>
      <c r="M136" s="446"/>
      <c r="N136" s="446"/>
      <c r="O136" s="446"/>
      <c r="P136" s="446"/>
      <c r="Q136" s="446"/>
    </row>
    <row r="137" spans="1:17" ht="15.75" customHeight="1" x14ac:dyDescent="0.25">
      <c r="A137" s="446"/>
      <c r="B137" s="446"/>
      <c r="C137" s="446"/>
      <c r="D137" s="446"/>
      <c r="E137" s="446"/>
      <c r="F137" s="446"/>
      <c r="G137" s="446"/>
      <c r="H137" s="446"/>
      <c r="I137" s="446"/>
      <c r="J137" s="446"/>
      <c r="K137" s="446"/>
      <c r="L137" s="446"/>
      <c r="M137" s="446"/>
      <c r="N137" s="446"/>
      <c r="O137" s="446"/>
      <c r="P137" s="446"/>
      <c r="Q137" s="446"/>
    </row>
    <row r="138" spans="1:17" ht="15.75" customHeight="1" x14ac:dyDescent="0.25">
      <c r="A138" s="446"/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6"/>
      <c r="M138" s="446"/>
      <c r="N138" s="446"/>
      <c r="O138" s="446"/>
      <c r="P138" s="446"/>
      <c r="Q138" s="446"/>
    </row>
    <row r="139" spans="1:17" ht="15.75" customHeight="1" x14ac:dyDescent="0.25">
      <c r="A139" s="446"/>
      <c r="B139" s="446"/>
      <c r="C139" s="446"/>
      <c r="D139" s="446"/>
      <c r="E139" s="446"/>
      <c r="F139" s="446"/>
      <c r="G139" s="446"/>
      <c r="H139" s="446"/>
      <c r="I139" s="446"/>
      <c r="J139" s="446"/>
      <c r="K139" s="446"/>
      <c r="L139" s="446"/>
      <c r="M139" s="446"/>
      <c r="N139" s="446"/>
      <c r="O139" s="446"/>
      <c r="P139" s="446"/>
      <c r="Q139" s="446"/>
    </row>
    <row r="140" spans="1:17" ht="15.75" customHeight="1" x14ac:dyDescent="0.25">
      <c r="A140" s="446"/>
      <c r="B140" s="446"/>
      <c r="C140" s="446"/>
      <c r="D140" s="446"/>
      <c r="E140" s="446"/>
      <c r="F140" s="446"/>
      <c r="G140" s="446"/>
      <c r="H140" s="446"/>
      <c r="I140" s="446"/>
      <c r="J140" s="446"/>
      <c r="K140" s="446"/>
      <c r="L140" s="446"/>
      <c r="M140" s="446"/>
      <c r="N140" s="446"/>
      <c r="O140" s="446"/>
      <c r="P140" s="446"/>
      <c r="Q140" s="446"/>
    </row>
    <row r="141" spans="1:17" ht="15.75" customHeight="1" x14ac:dyDescent="0.25">
      <c r="A141" s="446"/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6"/>
      <c r="M141" s="446"/>
      <c r="N141" s="446"/>
      <c r="O141" s="446"/>
      <c r="P141" s="446"/>
      <c r="Q141" s="446"/>
    </row>
    <row r="142" spans="1:17" ht="15.75" customHeight="1" x14ac:dyDescent="0.25">
      <c r="A142" s="446"/>
      <c r="B142" s="446"/>
      <c r="C142" s="446"/>
      <c r="D142" s="446"/>
      <c r="E142" s="446"/>
      <c r="F142" s="446"/>
      <c r="G142" s="446"/>
      <c r="H142" s="446"/>
      <c r="I142" s="446"/>
      <c r="J142" s="446"/>
      <c r="K142" s="446"/>
      <c r="L142" s="446"/>
      <c r="M142" s="446"/>
      <c r="N142" s="446"/>
      <c r="O142" s="446"/>
      <c r="P142" s="446"/>
      <c r="Q142" s="446"/>
    </row>
    <row r="143" spans="1:17" ht="15.75" customHeight="1" x14ac:dyDescent="0.25">
      <c r="A143" s="446"/>
      <c r="B143" s="446"/>
      <c r="C143" s="446"/>
      <c r="D143" s="446"/>
      <c r="E143" s="446"/>
      <c r="F143" s="446"/>
      <c r="G143" s="446"/>
      <c r="H143" s="446"/>
      <c r="I143" s="446"/>
      <c r="J143" s="446"/>
      <c r="K143" s="446"/>
      <c r="L143" s="446"/>
      <c r="M143" s="446"/>
      <c r="N143" s="446"/>
      <c r="O143" s="446"/>
      <c r="P143" s="446"/>
      <c r="Q143" s="446"/>
    </row>
    <row r="144" spans="1:17" ht="15.75" customHeight="1" x14ac:dyDescent="0.25">
      <c r="A144" s="446"/>
      <c r="B144" s="446"/>
      <c r="C144" s="446"/>
      <c r="D144" s="446"/>
      <c r="E144" s="446"/>
      <c r="F144" s="446"/>
      <c r="G144" s="446"/>
      <c r="H144" s="446"/>
      <c r="I144" s="446"/>
      <c r="J144" s="446"/>
      <c r="K144" s="446"/>
      <c r="L144" s="446"/>
      <c r="M144" s="446"/>
      <c r="N144" s="446"/>
      <c r="O144" s="446"/>
      <c r="P144" s="446"/>
      <c r="Q144" s="446"/>
    </row>
    <row r="145" spans="1:17" ht="15.75" customHeight="1" x14ac:dyDescent="0.25">
      <c r="A145" s="446"/>
      <c r="B145" s="446"/>
      <c r="C145" s="446"/>
      <c r="D145" s="446"/>
      <c r="E145" s="446"/>
      <c r="F145" s="446"/>
      <c r="G145" s="446"/>
      <c r="H145" s="446"/>
      <c r="I145" s="446"/>
      <c r="J145" s="446"/>
      <c r="K145" s="446"/>
      <c r="L145" s="446"/>
      <c r="M145" s="446"/>
      <c r="N145" s="446"/>
      <c r="O145" s="446"/>
      <c r="P145" s="446"/>
      <c r="Q145" s="446"/>
    </row>
    <row r="146" spans="1:17" ht="15.75" customHeight="1" x14ac:dyDescent="0.25">
      <c r="A146" s="446"/>
      <c r="B146" s="446"/>
      <c r="C146" s="446"/>
      <c r="D146" s="446"/>
      <c r="E146" s="446"/>
      <c r="F146" s="446"/>
      <c r="G146" s="446"/>
      <c r="H146" s="446"/>
      <c r="I146" s="446"/>
      <c r="J146" s="446"/>
      <c r="K146" s="446"/>
      <c r="L146" s="446"/>
      <c r="M146" s="446"/>
      <c r="N146" s="446"/>
      <c r="O146" s="446"/>
      <c r="P146" s="446"/>
      <c r="Q146" s="446"/>
    </row>
    <row r="147" spans="1:17" ht="15.75" customHeight="1" x14ac:dyDescent="0.25">
      <c r="A147" s="446"/>
      <c r="B147" s="446"/>
      <c r="C147" s="446"/>
      <c r="D147" s="446"/>
      <c r="E147" s="446"/>
      <c r="F147" s="446"/>
      <c r="G147" s="446"/>
      <c r="H147" s="446"/>
      <c r="I147" s="446"/>
      <c r="J147" s="446"/>
      <c r="K147" s="446"/>
      <c r="L147" s="446"/>
      <c r="M147" s="446"/>
      <c r="N147" s="446"/>
      <c r="O147" s="446"/>
      <c r="P147" s="446"/>
      <c r="Q147" s="446"/>
    </row>
    <row r="148" spans="1:17" ht="15.75" customHeight="1" x14ac:dyDescent="0.25">
      <c r="A148" s="446"/>
      <c r="B148" s="446"/>
      <c r="C148" s="446"/>
      <c r="D148" s="446"/>
      <c r="E148" s="446"/>
      <c r="F148" s="446"/>
      <c r="G148" s="446"/>
      <c r="H148" s="446"/>
      <c r="I148" s="446"/>
      <c r="J148" s="446"/>
      <c r="K148" s="446"/>
      <c r="L148" s="446"/>
      <c r="M148" s="446"/>
      <c r="N148" s="446"/>
      <c r="O148" s="446"/>
      <c r="P148" s="446"/>
      <c r="Q148" s="446"/>
    </row>
    <row r="149" spans="1:17" ht="15.75" customHeight="1" x14ac:dyDescent="0.25">
      <c r="A149" s="446"/>
      <c r="B149" s="446"/>
      <c r="C149" s="446"/>
      <c r="D149" s="446"/>
      <c r="E149" s="446"/>
      <c r="F149" s="446"/>
      <c r="G149" s="446"/>
      <c r="H149" s="446"/>
      <c r="I149" s="446"/>
      <c r="J149" s="446"/>
      <c r="K149" s="446"/>
      <c r="L149" s="446"/>
      <c r="M149" s="446"/>
      <c r="N149" s="446"/>
      <c r="O149" s="446"/>
      <c r="P149" s="446"/>
      <c r="Q149" s="446"/>
    </row>
    <row r="150" spans="1:17" ht="15.75" customHeight="1" x14ac:dyDescent="0.25">
      <c r="A150" s="446"/>
      <c r="B150" s="446"/>
      <c r="C150" s="446"/>
      <c r="D150" s="446"/>
      <c r="E150" s="446"/>
      <c r="F150" s="446"/>
      <c r="G150" s="446"/>
      <c r="H150" s="446"/>
      <c r="I150" s="446"/>
      <c r="J150" s="446"/>
      <c r="K150" s="446"/>
      <c r="L150" s="446"/>
      <c r="M150" s="446"/>
      <c r="N150" s="446"/>
      <c r="O150" s="446"/>
      <c r="P150" s="446"/>
      <c r="Q150" s="446"/>
    </row>
    <row r="151" spans="1:17" ht="15.75" customHeight="1" x14ac:dyDescent="0.25">
      <c r="A151" s="446"/>
      <c r="B151" s="446"/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</row>
    <row r="152" spans="1:17" ht="15.75" customHeight="1" x14ac:dyDescent="0.25">
      <c r="A152" s="446"/>
      <c r="B152" s="446"/>
      <c r="C152" s="446"/>
      <c r="D152" s="446"/>
      <c r="E152" s="446"/>
      <c r="F152" s="446"/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</row>
    <row r="153" spans="1:17" ht="15.75" customHeight="1" x14ac:dyDescent="0.25"/>
    <row r="154" spans="1:17" ht="15.75" customHeight="1" x14ac:dyDescent="0.25"/>
    <row r="155" spans="1:17" ht="15.75" customHeight="1" x14ac:dyDescent="0.25"/>
    <row r="156" spans="1:17" ht="15.75" customHeight="1" x14ac:dyDescent="0.25"/>
    <row r="157" spans="1:17" ht="15.75" customHeight="1" x14ac:dyDescent="0.25"/>
    <row r="158" spans="1:17" ht="15.75" customHeight="1" x14ac:dyDescent="0.25"/>
    <row r="159" spans="1:17" ht="15.75" customHeight="1" x14ac:dyDescent="0.25"/>
    <row r="160" spans="1:17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6">
    <mergeCell ref="L83:M83"/>
    <mergeCell ref="N83:O83"/>
    <mergeCell ref="P83:Q83"/>
    <mergeCell ref="L121:M121"/>
    <mergeCell ref="N121:O121"/>
    <mergeCell ref="P121:Q121"/>
    <mergeCell ref="P80:Q80"/>
    <mergeCell ref="F79:G79"/>
    <mergeCell ref="H79:I79"/>
    <mergeCell ref="J79:K79"/>
    <mergeCell ref="L79:M79"/>
    <mergeCell ref="N79:O79"/>
    <mergeCell ref="P79:Q79"/>
    <mergeCell ref="F80:G80"/>
    <mergeCell ref="N80:O80"/>
    <mergeCell ref="H80:M82"/>
    <mergeCell ref="O75:Q75"/>
    <mergeCell ref="F76:H76"/>
    <mergeCell ref="I76:K76"/>
    <mergeCell ref="L76:N76"/>
    <mergeCell ref="O76:Q76"/>
    <mergeCell ref="C68:C69"/>
    <mergeCell ref="A69:B69"/>
    <mergeCell ref="F75:H75"/>
    <mergeCell ref="I75:K75"/>
    <mergeCell ref="L75:N75"/>
    <mergeCell ref="A54:A59"/>
    <mergeCell ref="B54:B59"/>
    <mergeCell ref="C54:C59"/>
    <mergeCell ref="D54:D59"/>
    <mergeCell ref="A61:A66"/>
    <mergeCell ref="B61:B66"/>
    <mergeCell ref="C61:C66"/>
    <mergeCell ref="D61:D66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ageMargins left="1.2992125984252001" right="0" top="3.30708661417323" bottom="0" header="0" footer="0"/>
  <pageSetup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7:Z167"/>
  <sheetViews>
    <sheetView topLeftCell="A64" zoomScale="82" zoomScaleNormal="82" workbookViewId="0">
      <selection activeCell="I87" sqref="I87:M90"/>
    </sheetView>
  </sheetViews>
  <sheetFormatPr baseColWidth="10" defaultColWidth="11.5703125" defaultRowHeight="15" x14ac:dyDescent="0.25"/>
  <cols>
    <col min="1" max="1" width="7.5703125" style="2" customWidth="1"/>
    <col min="2" max="2" width="8" style="2" customWidth="1"/>
    <col min="3" max="3" width="31.140625" style="2" customWidth="1"/>
    <col min="4" max="4" width="9" style="2" customWidth="1"/>
    <col min="5" max="5" width="10.140625" style="2" customWidth="1"/>
    <col min="6" max="11" width="11.5703125" style="2"/>
    <col min="12" max="12" width="12.42578125" style="2" customWidth="1"/>
    <col min="13" max="16384" width="11.5703125" style="2"/>
  </cols>
  <sheetData>
    <row r="7" spans="1:26" ht="15" customHeight="1" x14ac:dyDescent="0.25">
      <c r="A7" s="850" t="s">
        <v>100</v>
      </c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51"/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851"/>
      <c r="B9" s="851"/>
      <c r="C9" s="851"/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794" t="s">
        <v>1</v>
      </c>
      <c r="B10" s="795"/>
      <c r="C10" s="796" t="s">
        <v>2</v>
      </c>
      <c r="D10" s="796" t="s">
        <v>3</v>
      </c>
      <c r="E10" s="794" t="s">
        <v>4</v>
      </c>
      <c r="F10" s="797" t="s">
        <v>5</v>
      </c>
      <c r="G10" s="799" t="s">
        <v>6</v>
      </c>
      <c r="H10" s="799" t="s">
        <v>7</v>
      </c>
      <c r="I10" s="799" t="s">
        <v>8</v>
      </c>
      <c r="J10" s="799" t="s">
        <v>9</v>
      </c>
      <c r="K10" s="810" t="s">
        <v>10</v>
      </c>
      <c r="L10" s="799" t="s">
        <v>11</v>
      </c>
      <c r="M10" s="799" t="s">
        <v>12</v>
      </c>
      <c r="N10" s="799" t="s">
        <v>13</v>
      </c>
      <c r="O10" s="799" t="s">
        <v>14</v>
      </c>
      <c r="P10" s="799" t="s">
        <v>15</v>
      </c>
      <c r="Q10" s="799" t="s">
        <v>16</v>
      </c>
      <c r="R10" s="796" t="s">
        <v>17</v>
      </c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95"/>
      <c r="B11" s="795"/>
      <c r="C11" s="795"/>
      <c r="D11" s="795"/>
      <c r="E11" s="795"/>
      <c r="F11" s="798"/>
      <c r="G11" s="795"/>
      <c r="H11" s="795"/>
      <c r="I11" s="795"/>
      <c r="J11" s="795"/>
      <c r="K11" s="811"/>
      <c r="L11" s="795"/>
      <c r="M11" s="795"/>
      <c r="N11" s="795"/>
      <c r="O11" s="795"/>
      <c r="P11" s="795"/>
      <c r="Q11" s="795"/>
      <c r="R11" s="795"/>
      <c r="S11" s="1"/>
      <c r="T11" s="1"/>
      <c r="U11" s="1"/>
      <c r="V11" s="1"/>
      <c r="W11" s="1"/>
      <c r="X11" s="1"/>
      <c r="Y11" s="1"/>
      <c r="Z11" s="1"/>
    </row>
    <row r="12" spans="1:26" ht="15" customHeight="1" thickBot="1" x14ac:dyDescent="0.3">
      <c r="A12" s="800" t="s">
        <v>50</v>
      </c>
      <c r="B12" s="802">
        <v>1</v>
      </c>
      <c r="C12" s="949" t="s">
        <v>112</v>
      </c>
      <c r="D12" s="807">
        <v>15</v>
      </c>
      <c r="E12" s="5" t="s">
        <v>18</v>
      </c>
      <c r="F12" s="85">
        <v>39</v>
      </c>
      <c r="G12" s="86">
        <v>39</v>
      </c>
      <c r="H12" s="86">
        <v>39</v>
      </c>
      <c r="I12" s="86">
        <v>39</v>
      </c>
      <c r="J12" s="86">
        <v>39</v>
      </c>
      <c r="K12" s="87">
        <v>39</v>
      </c>
      <c r="L12" s="86">
        <v>39</v>
      </c>
      <c r="M12" s="86">
        <v>39</v>
      </c>
      <c r="N12" s="86">
        <v>39</v>
      </c>
      <c r="O12" s="86">
        <v>39</v>
      </c>
      <c r="P12" s="86">
        <v>39</v>
      </c>
      <c r="Q12" s="86">
        <v>39</v>
      </c>
      <c r="R12" s="88">
        <f>SUM(F12:Q12)</f>
        <v>468</v>
      </c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801"/>
      <c r="B13" s="803"/>
      <c r="C13" s="950"/>
      <c r="D13" s="808"/>
      <c r="E13" s="8" t="s">
        <v>19</v>
      </c>
      <c r="F13" s="182">
        <v>39</v>
      </c>
      <c r="G13" s="183">
        <v>39</v>
      </c>
      <c r="H13" s="183">
        <v>39</v>
      </c>
      <c r="I13" s="725">
        <v>39</v>
      </c>
      <c r="J13" s="725">
        <v>39</v>
      </c>
      <c r="K13" s="726">
        <v>39</v>
      </c>
      <c r="L13" s="708">
        <v>39</v>
      </c>
      <c r="M13" s="709">
        <v>39</v>
      </c>
      <c r="N13" s="710">
        <v>39</v>
      </c>
      <c r="O13" s="546">
        <v>39</v>
      </c>
      <c r="P13" s="546">
        <v>39</v>
      </c>
      <c r="Q13" s="547">
        <v>39</v>
      </c>
      <c r="R13" s="90">
        <f>SUM(F13:Q13)</f>
        <v>468</v>
      </c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801"/>
      <c r="B14" s="803"/>
      <c r="C14" s="950"/>
      <c r="D14" s="808"/>
      <c r="E14" s="8" t="s">
        <v>20</v>
      </c>
      <c r="F14" s="91">
        <f>IF(F12=0,1,F13/F12)</f>
        <v>1</v>
      </c>
      <c r="G14" s="92">
        <f>IF(G12=0,1,G13/G12)</f>
        <v>1</v>
      </c>
      <c r="H14" s="92">
        <f t="shared" ref="H14:Q14" si="0">IF(H12=0,1,H13/H12)</f>
        <v>1</v>
      </c>
      <c r="I14" s="92">
        <f t="shared" si="0"/>
        <v>1</v>
      </c>
      <c r="J14" s="92">
        <f t="shared" si="0"/>
        <v>1</v>
      </c>
      <c r="K14" s="92">
        <f t="shared" si="0"/>
        <v>1</v>
      </c>
      <c r="L14" s="92">
        <f t="shared" si="0"/>
        <v>1</v>
      </c>
      <c r="M14" s="92">
        <f t="shared" si="0"/>
        <v>1</v>
      </c>
      <c r="N14" s="92">
        <f t="shared" si="0"/>
        <v>1</v>
      </c>
      <c r="O14" s="92">
        <f t="shared" si="0"/>
        <v>1</v>
      </c>
      <c r="P14" s="92">
        <f t="shared" si="0"/>
        <v>1</v>
      </c>
      <c r="Q14" s="92">
        <f t="shared" si="0"/>
        <v>1</v>
      </c>
      <c r="R14" s="93">
        <f>IF(R12=0,0,R13/R12)</f>
        <v>1</v>
      </c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801"/>
      <c r="B15" s="803"/>
      <c r="C15" s="950"/>
      <c r="D15" s="808"/>
      <c r="E15" s="8" t="s">
        <v>21</v>
      </c>
      <c r="F15" s="94">
        <f>IF(F12=0,0,$D12)</f>
        <v>15</v>
      </c>
      <c r="G15" s="95">
        <f t="shared" ref="G15:Q15" si="1">IF(G12=1,1,$D12)</f>
        <v>15</v>
      </c>
      <c r="H15" s="95">
        <f t="shared" si="1"/>
        <v>15</v>
      </c>
      <c r="I15" s="95">
        <f t="shared" si="1"/>
        <v>15</v>
      </c>
      <c r="J15" s="95">
        <f t="shared" si="1"/>
        <v>15</v>
      </c>
      <c r="K15" s="95">
        <f t="shared" si="1"/>
        <v>15</v>
      </c>
      <c r="L15" s="95">
        <f t="shared" si="1"/>
        <v>15</v>
      </c>
      <c r="M15" s="95">
        <f t="shared" si="1"/>
        <v>15</v>
      </c>
      <c r="N15" s="95">
        <f t="shared" si="1"/>
        <v>15</v>
      </c>
      <c r="O15" s="95">
        <f t="shared" si="1"/>
        <v>15</v>
      </c>
      <c r="P15" s="95">
        <f t="shared" si="1"/>
        <v>15</v>
      </c>
      <c r="Q15" s="95">
        <f t="shared" si="1"/>
        <v>15</v>
      </c>
      <c r="R15" s="96">
        <f>IF(R12=0,0,$D12)</f>
        <v>15</v>
      </c>
      <c r="S15" s="1"/>
      <c r="T15" s="1"/>
      <c r="U15" s="1"/>
      <c r="V15" s="1"/>
      <c r="W15" s="1"/>
      <c r="X15" s="1"/>
      <c r="Y15" s="1"/>
      <c r="Z15" s="1"/>
    </row>
    <row r="16" spans="1:26" ht="27.75" customHeight="1" x14ac:dyDescent="0.25">
      <c r="A16" s="801"/>
      <c r="B16" s="803"/>
      <c r="C16" s="950"/>
      <c r="D16" s="808"/>
      <c r="E16" s="8" t="s">
        <v>22</v>
      </c>
      <c r="F16" s="94">
        <f t="shared" ref="F16:R16" si="2">IF(F14&gt;1,$D12,F14*$D12)</f>
        <v>15</v>
      </c>
      <c r="G16" s="95">
        <f t="shared" si="2"/>
        <v>15</v>
      </c>
      <c r="H16" s="95">
        <f t="shared" si="2"/>
        <v>15</v>
      </c>
      <c r="I16" s="95">
        <f t="shared" si="2"/>
        <v>15</v>
      </c>
      <c r="J16" s="95">
        <f t="shared" si="2"/>
        <v>15</v>
      </c>
      <c r="K16" s="97">
        <f t="shared" si="2"/>
        <v>15</v>
      </c>
      <c r="L16" s="95">
        <f t="shared" si="2"/>
        <v>15</v>
      </c>
      <c r="M16" s="95">
        <f t="shared" si="2"/>
        <v>15</v>
      </c>
      <c r="N16" s="95">
        <f t="shared" si="2"/>
        <v>15</v>
      </c>
      <c r="O16" s="95">
        <f t="shared" si="2"/>
        <v>15</v>
      </c>
      <c r="P16" s="95">
        <f t="shared" si="2"/>
        <v>15</v>
      </c>
      <c r="Q16" s="95">
        <f t="shared" si="2"/>
        <v>15</v>
      </c>
      <c r="R16" s="96">
        <f t="shared" si="2"/>
        <v>15</v>
      </c>
      <c r="S16" s="1"/>
      <c r="T16" s="1"/>
      <c r="U16" s="1"/>
      <c r="V16" s="1"/>
      <c r="W16" s="1"/>
      <c r="X16" s="1"/>
      <c r="Y16" s="1"/>
      <c r="Z16" s="1"/>
    </row>
    <row r="17" spans="1:26" ht="34.5" customHeight="1" x14ac:dyDescent="0.25">
      <c r="A17" s="801"/>
      <c r="B17" s="803"/>
      <c r="C17" s="951"/>
      <c r="D17" s="809"/>
      <c r="E17" s="17" t="s">
        <v>23</v>
      </c>
      <c r="F17" s="98">
        <f t="shared" ref="F17:R17" si="3">(F13/$R12)*$D12</f>
        <v>1.25</v>
      </c>
      <c r="G17" s="99">
        <f t="shared" si="3"/>
        <v>1.25</v>
      </c>
      <c r="H17" s="99">
        <f t="shared" si="3"/>
        <v>1.25</v>
      </c>
      <c r="I17" s="99">
        <f t="shared" si="3"/>
        <v>1.25</v>
      </c>
      <c r="J17" s="99">
        <f t="shared" si="3"/>
        <v>1.25</v>
      </c>
      <c r="K17" s="100">
        <f t="shared" si="3"/>
        <v>1.25</v>
      </c>
      <c r="L17" s="99">
        <f t="shared" si="3"/>
        <v>1.25</v>
      </c>
      <c r="M17" s="99">
        <f t="shared" si="3"/>
        <v>1.25</v>
      </c>
      <c r="N17" s="99">
        <f t="shared" si="3"/>
        <v>1.25</v>
      </c>
      <c r="O17" s="99">
        <f t="shared" si="3"/>
        <v>1.25</v>
      </c>
      <c r="P17" s="99">
        <f t="shared" si="3"/>
        <v>1.25</v>
      </c>
      <c r="Q17" s="99">
        <f t="shared" si="3"/>
        <v>1.25</v>
      </c>
      <c r="R17" s="101">
        <f t="shared" si="3"/>
        <v>15</v>
      </c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2"/>
      <c r="B18" s="23"/>
      <c r="C18" s="24"/>
      <c r="D18" s="23"/>
      <c r="E18" s="25"/>
      <c r="F18" s="102"/>
      <c r="G18" s="52"/>
      <c r="H18" s="52"/>
      <c r="I18" s="52"/>
      <c r="J18" s="52"/>
      <c r="K18" s="103"/>
      <c r="L18" s="52"/>
      <c r="M18" s="52"/>
      <c r="N18" s="52"/>
      <c r="O18" s="52"/>
      <c r="P18" s="52"/>
      <c r="Q18" s="52"/>
      <c r="R18" s="104"/>
      <c r="S18" s="1"/>
      <c r="T18" s="1"/>
      <c r="U18" s="1"/>
      <c r="V18" s="1"/>
      <c r="W18" s="1"/>
      <c r="X18" s="1"/>
      <c r="Y18" s="1"/>
      <c r="Z18" s="1"/>
    </row>
    <row r="19" spans="1:26" ht="15" customHeight="1" thickBot="1" x14ac:dyDescent="0.3">
      <c r="A19" s="939" t="s">
        <v>50</v>
      </c>
      <c r="B19" s="941">
        <v>2</v>
      </c>
      <c r="C19" s="943" t="s">
        <v>111</v>
      </c>
      <c r="D19" s="946">
        <v>15</v>
      </c>
      <c r="E19" s="105" t="s">
        <v>18</v>
      </c>
      <c r="F19" s="106">
        <v>2629</v>
      </c>
      <c r="G19" s="107">
        <v>2629</v>
      </c>
      <c r="H19" s="107">
        <v>2629</v>
      </c>
      <c r="I19" s="107">
        <v>2629</v>
      </c>
      <c r="J19" s="107">
        <v>2629</v>
      </c>
      <c r="K19" s="107">
        <v>2629</v>
      </c>
      <c r="L19" s="107">
        <v>2629</v>
      </c>
      <c r="M19" s="107">
        <v>2629</v>
      </c>
      <c r="N19" s="107">
        <v>2629</v>
      </c>
      <c r="O19" s="107">
        <v>2629</v>
      </c>
      <c r="P19" s="107">
        <v>2629</v>
      </c>
      <c r="Q19" s="107">
        <v>2629</v>
      </c>
      <c r="R19" s="109">
        <f>SUM(F19:Q19)</f>
        <v>31548</v>
      </c>
      <c r="S19" s="1"/>
      <c r="T19" s="1"/>
      <c r="U19" s="1"/>
      <c r="V19" s="1"/>
      <c r="W19" s="1"/>
      <c r="X19" s="1"/>
      <c r="Y19" s="1"/>
      <c r="Z19" s="1"/>
    </row>
    <row r="20" spans="1:26" ht="21" customHeight="1" thickBot="1" x14ac:dyDescent="0.3">
      <c r="A20" s="940"/>
      <c r="B20" s="942"/>
      <c r="C20" s="944"/>
      <c r="D20" s="947"/>
      <c r="E20" s="110" t="s">
        <v>19</v>
      </c>
      <c r="F20" s="182">
        <v>2630</v>
      </c>
      <c r="G20" s="183">
        <v>2630</v>
      </c>
      <c r="H20" s="183">
        <v>2630</v>
      </c>
      <c r="I20" s="725">
        <v>2630</v>
      </c>
      <c r="J20" s="725">
        <v>2630</v>
      </c>
      <c r="K20" s="726">
        <v>2630</v>
      </c>
      <c r="L20" s="727">
        <v>2710</v>
      </c>
      <c r="M20" s="728">
        <v>2710</v>
      </c>
      <c r="N20" s="729">
        <v>2710</v>
      </c>
      <c r="O20" s="543">
        <v>2710</v>
      </c>
      <c r="P20" s="543">
        <v>2710</v>
      </c>
      <c r="Q20" s="543">
        <v>2710</v>
      </c>
      <c r="R20" s="114">
        <f>SUM(F20:Q20)</f>
        <v>32040</v>
      </c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940"/>
      <c r="B21" s="942"/>
      <c r="C21" s="944"/>
      <c r="D21" s="947"/>
      <c r="E21" s="110" t="s">
        <v>20</v>
      </c>
      <c r="F21" s="115">
        <f t="shared" ref="F21:Q21" si="4">IF(F19=0,0,F20/F19)</f>
        <v>1.00038037276531</v>
      </c>
      <c r="G21" s="116">
        <f t="shared" si="4"/>
        <v>1.00038037276531</v>
      </c>
      <c r="H21" s="116">
        <f t="shared" si="4"/>
        <v>1.00038037276531</v>
      </c>
      <c r="I21" s="116">
        <f t="shared" si="4"/>
        <v>1.00038037276531</v>
      </c>
      <c r="J21" s="116">
        <f t="shared" si="4"/>
        <v>1.00038037276531</v>
      </c>
      <c r="K21" s="117">
        <f t="shared" si="4"/>
        <v>1.00038037276531</v>
      </c>
      <c r="L21" s="116">
        <f t="shared" si="4"/>
        <v>1.0308101939901102</v>
      </c>
      <c r="M21" s="116">
        <f t="shared" si="4"/>
        <v>1.0308101939901102</v>
      </c>
      <c r="N21" s="116">
        <f t="shared" si="4"/>
        <v>1.0308101939901102</v>
      </c>
      <c r="O21" s="116">
        <f t="shared" si="4"/>
        <v>1.0308101939901102</v>
      </c>
      <c r="P21" s="116">
        <f t="shared" si="4"/>
        <v>1.0308101939901102</v>
      </c>
      <c r="Q21" s="116">
        <f t="shared" si="4"/>
        <v>1.0308101939901102</v>
      </c>
      <c r="R21" s="118">
        <f>IF(R19=0,1,R20/R19)</f>
        <v>1.0155952833777102</v>
      </c>
      <c r="S21" s="1"/>
      <c r="T21" s="1"/>
      <c r="U21" s="1"/>
      <c r="V21" s="1"/>
      <c r="W21" s="1"/>
      <c r="X21" s="1"/>
      <c r="Y21" s="1"/>
      <c r="Z21" s="1"/>
    </row>
    <row r="22" spans="1:26" ht="23.25" customHeight="1" x14ac:dyDescent="0.25">
      <c r="A22" s="940"/>
      <c r="B22" s="942"/>
      <c r="C22" s="944"/>
      <c r="D22" s="947"/>
      <c r="E22" s="110" t="s">
        <v>21</v>
      </c>
      <c r="F22" s="119">
        <f>IF(F19=0,0,$D19)</f>
        <v>15</v>
      </c>
      <c r="G22" s="120">
        <f t="shared" ref="G22:Q22" si="5">IF(G19=1,0,$D19)</f>
        <v>15</v>
      </c>
      <c r="H22" s="120">
        <f t="shared" si="5"/>
        <v>15</v>
      </c>
      <c r="I22" s="120">
        <f t="shared" si="5"/>
        <v>15</v>
      </c>
      <c r="J22" s="120">
        <f t="shared" si="5"/>
        <v>15</v>
      </c>
      <c r="K22" s="121">
        <f t="shared" si="5"/>
        <v>15</v>
      </c>
      <c r="L22" s="120">
        <f t="shared" si="5"/>
        <v>15</v>
      </c>
      <c r="M22" s="120">
        <f t="shared" si="5"/>
        <v>15</v>
      </c>
      <c r="N22" s="120">
        <f t="shared" si="5"/>
        <v>15</v>
      </c>
      <c r="O22" s="120">
        <f t="shared" si="5"/>
        <v>15</v>
      </c>
      <c r="P22" s="120">
        <f t="shared" si="5"/>
        <v>15</v>
      </c>
      <c r="Q22" s="120">
        <f t="shared" si="5"/>
        <v>15</v>
      </c>
      <c r="R22" s="122">
        <f>IF(R19=0,0,$D19)</f>
        <v>15</v>
      </c>
      <c r="S22" s="1"/>
      <c r="T22" s="1"/>
      <c r="U22" s="1"/>
      <c r="V22" s="1"/>
      <c r="W22" s="1"/>
      <c r="X22" s="1"/>
      <c r="Y22" s="1"/>
      <c r="Z22" s="1"/>
    </row>
    <row r="23" spans="1:26" ht="26.25" customHeight="1" x14ac:dyDescent="0.25">
      <c r="A23" s="940"/>
      <c r="B23" s="942"/>
      <c r="C23" s="944"/>
      <c r="D23" s="947"/>
      <c r="E23" s="110" t="s">
        <v>22</v>
      </c>
      <c r="F23" s="119">
        <f t="shared" ref="F23:R23" si="6">IF(F21&gt;1,$D19,F21*$D19)</f>
        <v>15</v>
      </c>
      <c r="G23" s="120">
        <f t="shared" si="6"/>
        <v>15</v>
      </c>
      <c r="H23" s="120">
        <f t="shared" si="6"/>
        <v>15</v>
      </c>
      <c r="I23" s="120">
        <f t="shared" si="6"/>
        <v>15</v>
      </c>
      <c r="J23" s="120">
        <f t="shared" si="6"/>
        <v>15</v>
      </c>
      <c r="K23" s="121">
        <f t="shared" si="6"/>
        <v>15</v>
      </c>
      <c r="L23" s="120">
        <f t="shared" si="6"/>
        <v>15</v>
      </c>
      <c r="M23" s="120">
        <f t="shared" si="6"/>
        <v>15</v>
      </c>
      <c r="N23" s="120">
        <f t="shared" si="6"/>
        <v>15</v>
      </c>
      <c r="O23" s="120">
        <f t="shared" si="6"/>
        <v>15</v>
      </c>
      <c r="P23" s="120">
        <f t="shared" si="6"/>
        <v>15</v>
      </c>
      <c r="Q23" s="120">
        <f t="shared" si="6"/>
        <v>15</v>
      </c>
      <c r="R23" s="122">
        <f t="shared" si="6"/>
        <v>15</v>
      </c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25">
      <c r="A24" s="940"/>
      <c r="B24" s="942"/>
      <c r="C24" s="945"/>
      <c r="D24" s="948"/>
      <c r="E24" s="123" t="s">
        <v>23</v>
      </c>
      <c r="F24" s="124">
        <f t="shared" ref="F24:R24" si="7">(F20/$R19)*$D19</f>
        <v>1.2504754659566375</v>
      </c>
      <c r="G24" s="125">
        <f t="shared" si="7"/>
        <v>1.2504754659566375</v>
      </c>
      <c r="H24" s="125">
        <f t="shared" si="7"/>
        <v>1.2504754659566375</v>
      </c>
      <c r="I24" s="125">
        <f t="shared" si="7"/>
        <v>1.2504754659566375</v>
      </c>
      <c r="J24" s="125">
        <f t="shared" si="7"/>
        <v>1.2504754659566375</v>
      </c>
      <c r="K24" s="126">
        <f t="shared" si="7"/>
        <v>1.2504754659566375</v>
      </c>
      <c r="L24" s="125">
        <f t="shared" si="7"/>
        <v>1.2885127424876379</v>
      </c>
      <c r="M24" s="125">
        <f t="shared" si="7"/>
        <v>1.2885127424876379</v>
      </c>
      <c r="N24" s="125">
        <f t="shared" si="7"/>
        <v>1.2885127424876379</v>
      </c>
      <c r="O24" s="125">
        <f t="shared" si="7"/>
        <v>1.2885127424876379</v>
      </c>
      <c r="P24" s="125">
        <f t="shared" si="7"/>
        <v>1.2885127424876379</v>
      </c>
      <c r="Q24" s="125">
        <f t="shared" si="7"/>
        <v>1.2885127424876379</v>
      </c>
      <c r="R24" s="127">
        <f t="shared" si="7"/>
        <v>15.233929250665653</v>
      </c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2"/>
      <c r="B25" s="23"/>
      <c r="C25" s="24"/>
      <c r="D25" s="23"/>
      <c r="E25" s="25"/>
      <c r="F25" s="102"/>
      <c r="G25" s="52"/>
      <c r="H25" s="52"/>
      <c r="I25" s="52"/>
      <c r="J25" s="52"/>
      <c r="K25" s="103"/>
      <c r="L25" s="52"/>
      <c r="M25" s="52"/>
      <c r="N25" s="52"/>
      <c r="O25" s="52"/>
      <c r="P25" s="52"/>
      <c r="Q25" s="52"/>
      <c r="R25" s="104"/>
      <c r="S25" s="1"/>
      <c r="T25" s="1"/>
      <c r="U25" s="1"/>
      <c r="V25" s="1"/>
      <c r="W25" s="1"/>
      <c r="X25" s="1"/>
      <c r="Y25" s="1"/>
      <c r="Z25" s="1"/>
    </row>
    <row r="26" spans="1:26" ht="27" customHeight="1" thickBot="1" x14ac:dyDescent="0.3">
      <c r="A26" s="800" t="s">
        <v>50</v>
      </c>
      <c r="B26" s="802">
        <v>3</v>
      </c>
      <c r="C26" s="826" t="s">
        <v>109</v>
      </c>
      <c r="D26" s="807">
        <v>10</v>
      </c>
      <c r="E26" s="5" t="s">
        <v>18</v>
      </c>
      <c r="F26" s="85">
        <v>4</v>
      </c>
      <c r="G26" s="86">
        <v>4</v>
      </c>
      <c r="H26" s="86">
        <v>4</v>
      </c>
      <c r="I26" s="86">
        <v>3</v>
      </c>
      <c r="J26" s="86">
        <v>3</v>
      </c>
      <c r="K26" s="87">
        <v>3</v>
      </c>
      <c r="L26" s="86">
        <v>3</v>
      </c>
      <c r="M26" s="86">
        <v>3</v>
      </c>
      <c r="N26" s="86">
        <v>4</v>
      </c>
      <c r="O26" s="86">
        <v>4</v>
      </c>
      <c r="P26" s="86">
        <v>4</v>
      </c>
      <c r="Q26" s="86">
        <v>3</v>
      </c>
      <c r="R26" s="88">
        <f>SUM(F26:Q26)</f>
        <v>42</v>
      </c>
      <c r="S26" s="1"/>
      <c r="T26" s="1"/>
      <c r="U26" s="1"/>
      <c r="V26" s="1"/>
      <c r="W26" s="1"/>
      <c r="X26" s="1"/>
      <c r="Y26" s="1"/>
      <c r="Z26" s="1"/>
    </row>
    <row r="27" spans="1:26" ht="18" customHeight="1" thickBot="1" x14ac:dyDescent="0.3">
      <c r="A27" s="801"/>
      <c r="B27" s="803"/>
      <c r="C27" s="808"/>
      <c r="D27" s="808"/>
      <c r="E27" s="8" t="s">
        <v>19</v>
      </c>
      <c r="F27" s="182">
        <v>4</v>
      </c>
      <c r="G27" s="183">
        <v>4</v>
      </c>
      <c r="H27" s="183">
        <v>4</v>
      </c>
      <c r="I27" s="725">
        <v>4</v>
      </c>
      <c r="J27" s="725">
        <v>4</v>
      </c>
      <c r="K27" s="726">
        <v>4</v>
      </c>
      <c r="L27" s="727">
        <v>4</v>
      </c>
      <c r="M27" s="728">
        <v>4</v>
      </c>
      <c r="N27" s="729">
        <v>4</v>
      </c>
      <c r="O27" s="546">
        <v>4</v>
      </c>
      <c r="P27" s="546">
        <v>4</v>
      </c>
      <c r="Q27" s="546">
        <v>4</v>
      </c>
      <c r="R27" s="90">
        <f>SUM(F27:Q27)</f>
        <v>48</v>
      </c>
      <c r="S27" s="1"/>
      <c r="T27" s="1"/>
      <c r="U27" s="1"/>
      <c r="V27" s="1"/>
      <c r="W27" s="1"/>
      <c r="X27" s="1"/>
      <c r="Y27" s="1"/>
      <c r="Z27" s="1"/>
    </row>
    <row r="28" spans="1:26" ht="20.25" customHeight="1" x14ac:dyDescent="0.25">
      <c r="A28" s="801"/>
      <c r="B28" s="803"/>
      <c r="C28" s="808"/>
      <c r="D28" s="808"/>
      <c r="E28" s="8" t="s">
        <v>20</v>
      </c>
      <c r="F28" s="91">
        <f t="shared" ref="F28:K28" si="8">IF(F26=0,1,F27/F26)</f>
        <v>1</v>
      </c>
      <c r="G28" s="92">
        <f t="shared" si="8"/>
        <v>1</v>
      </c>
      <c r="H28" s="92">
        <f t="shared" si="8"/>
        <v>1</v>
      </c>
      <c r="I28" s="92">
        <f t="shared" si="8"/>
        <v>1.3333333333333333</v>
      </c>
      <c r="J28" s="92">
        <f t="shared" si="8"/>
        <v>1.3333333333333333</v>
      </c>
      <c r="K28" s="128">
        <f t="shared" si="8"/>
        <v>1.3333333333333333</v>
      </c>
      <c r="L28" s="92">
        <f>IF(L26=0,1,L27/L26)</f>
        <v>1.3333333333333333</v>
      </c>
      <c r="M28" s="92">
        <f t="shared" ref="M28:R28" si="9">IF(M26=0,1,M27/M26)</f>
        <v>1.3333333333333333</v>
      </c>
      <c r="N28" s="92">
        <f t="shared" si="9"/>
        <v>1</v>
      </c>
      <c r="O28" s="92">
        <f t="shared" si="9"/>
        <v>1</v>
      </c>
      <c r="P28" s="92">
        <f t="shared" si="9"/>
        <v>1</v>
      </c>
      <c r="Q28" s="92">
        <f t="shared" si="9"/>
        <v>1.3333333333333333</v>
      </c>
      <c r="R28" s="93">
        <f t="shared" si="9"/>
        <v>1.1428571428571428</v>
      </c>
      <c r="S28" s="1"/>
      <c r="T28" s="1"/>
      <c r="U28" s="1"/>
      <c r="V28" s="1"/>
      <c r="W28" s="1"/>
      <c r="X28" s="1"/>
      <c r="Y28" s="1"/>
      <c r="Z28" s="1"/>
    </row>
    <row r="29" spans="1:26" ht="33.75" customHeight="1" x14ac:dyDescent="0.25">
      <c r="A29" s="801"/>
      <c r="B29" s="803"/>
      <c r="C29" s="808"/>
      <c r="D29" s="808"/>
      <c r="E29" s="8" t="s">
        <v>21</v>
      </c>
      <c r="F29" s="94">
        <f>IF(F26=1,0,$D26)</f>
        <v>10</v>
      </c>
      <c r="G29" s="95">
        <f t="shared" ref="G29:Q29" si="10">IF(G26=1,0,$D26)</f>
        <v>10</v>
      </c>
      <c r="H29" s="95">
        <f t="shared" si="10"/>
        <v>10</v>
      </c>
      <c r="I29" s="95">
        <f t="shared" si="10"/>
        <v>10</v>
      </c>
      <c r="J29" s="95">
        <f t="shared" si="10"/>
        <v>10</v>
      </c>
      <c r="K29" s="97">
        <f t="shared" si="10"/>
        <v>10</v>
      </c>
      <c r="L29" s="95">
        <f t="shared" si="10"/>
        <v>10</v>
      </c>
      <c r="M29" s="95">
        <f t="shared" si="10"/>
        <v>10</v>
      </c>
      <c r="N29" s="95">
        <f>IF(N26=0,0,$D26)</f>
        <v>10</v>
      </c>
      <c r="O29" s="95">
        <f t="shared" si="10"/>
        <v>10</v>
      </c>
      <c r="P29" s="95">
        <f t="shared" si="10"/>
        <v>10</v>
      </c>
      <c r="Q29" s="95">
        <f t="shared" si="10"/>
        <v>10</v>
      </c>
      <c r="R29" s="96">
        <f>IF(R26=0,0,$D26)</f>
        <v>10</v>
      </c>
      <c r="S29" s="1"/>
      <c r="T29" s="1"/>
      <c r="U29" s="1"/>
      <c r="V29" s="1"/>
      <c r="W29" s="1"/>
      <c r="X29" s="1"/>
      <c r="Y29" s="1"/>
      <c r="Z29" s="1"/>
    </row>
    <row r="30" spans="1:26" ht="43.5" customHeight="1" x14ac:dyDescent="0.25">
      <c r="A30" s="801"/>
      <c r="B30" s="803"/>
      <c r="C30" s="808"/>
      <c r="D30" s="808"/>
      <c r="E30" s="8" t="s">
        <v>22</v>
      </c>
      <c r="F30" s="94">
        <f t="shared" ref="F30:R30" si="11">IF(F28&gt;1,$D26,F28*$D26)</f>
        <v>10</v>
      </c>
      <c r="G30" s="95">
        <f t="shared" si="11"/>
        <v>10</v>
      </c>
      <c r="H30" s="95">
        <f t="shared" si="11"/>
        <v>10</v>
      </c>
      <c r="I30" s="95">
        <f t="shared" si="11"/>
        <v>10</v>
      </c>
      <c r="J30" s="95">
        <f t="shared" si="11"/>
        <v>10</v>
      </c>
      <c r="K30" s="97">
        <f t="shared" si="11"/>
        <v>10</v>
      </c>
      <c r="L30" s="95">
        <f t="shared" si="11"/>
        <v>10</v>
      </c>
      <c r="M30" s="95">
        <f t="shared" si="11"/>
        <v>10</v>
      </c>
      <c r="N30" s="95">
        <f t="shared" si="11"/>
        <v>10</v>
      </c>
      <c r="O30" s="95">
        <f t="shared" si="11"/>
        <v>10</v>
      </c>
      <c r="P30" s="95">
        <f t="shared" si="11"/>
        <v>10</v>
      </c>
      <c r="Q30" s="95">
        <f t="shared" si="11"/>
        <v>10</v>
      </c>
      <c r="R30" s="96">
        <f t="shared" si="11"/>
        <v>10</v>
      </c>
      <c r="S30" s="1"/>
      <c r="T30" s="1"/>
      <c r="U30" s="1"/>
      <c r="V30" s="1"/>
      <c r="W30" s="1"/>
      <c r="X30" s="1"/>
      <c r="Y30" s="1"/>
      <c r="Z30" s="1"/>
    </row>
    <row r="31" spans="1:26" ht="37.5" customHeight="1" x14ac:dyDescent="0.25">
      <c r="A31" s="801"/>
      <c r="B31" s="803"/>
      <c r="C31" s="809"/>
      <c r="D31" s="809"/>
      <c r="E31" s="17" t="s">
        <v>23</v>
      </c>
      <c r="F31" s="98">
        <f t="shared" ref="F31:R31" si="12">(F27/$R26)*$D26</f>
        <v>0.95238095238095233</v>
      </c>
      <c r="G31" s="99">
        <f t="shared" si="12"/>
        <v>0.95238095238095233</v>
      </c>
      <c r="H31" s="99">
        <f t="shared" si="12"/>
        <v>0.95238095238095233</v>
      </c>
      <c r="I31" s="99">
        <f t="shared" si="12"/>
        <v>0.95238095238095233</v>
      </c>
      <c r="J31" s="99">
        <f t="shared" si="12"/>
        <v>0.95238095238095233</v>
      </c>
      <c r="K31" s="100">
        <f t="shared" si="12"/>
        <v>0.95238095238095233</v>
      </c>
      <c r="L31" s="99">
        <f t="shared" si="12"/>
        <v>0.95238095238095233</v>
      </c>
      <c r="M31" s="99">
        <f t="shared" si="12"/>
        <v>0.95238095238095233</v>
      </c>
      <c r="N31" s="99">
        <f t="shared" si="12"/>
        <v>0.95238095238095233</v>
      </c>
      <c r="O31" s="99">
        <f t="shared" si="12"/>
        <v>0.95238095238095233</v>
      </c>
      <c r="P31" s="99">
        <f t="shared" si="12"/>
        <v>0.95238095238095233</v>
      </c>
      <c r="Q31" s="99">
        <f t="shared" si="12"/>
        <v>0.95238095238095233</v>
      </c>
      <c r="R31" s="101">
        <f t="shared" si="12"/>
        <v>11.428571428571427</v>
      </c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81"/>
      <c r="B32" s="81"/>
      <c r="C32" s="81"/>
      <c r="D32" s="81"/>
      <c r="E32" s="81"/>
      <c r="F32" s="129"/>
      <c r="G32" s="81"/>
      <c r="H32" s="81"/>
      <c r="I32" s="81"/>
      <c r="J32" s="81"/>
      <c r="K32" s="130"/>
      <c r="L32" s="81"/>
      <c r="M32" s="81"/>
      <c r="N32" s="81"/>
      <c r="O32" s="81"/>
      <c r="P32" s="81"/>
      <c r="Q32" s="81"/>
      <c r="R32" s="81"/>
      <c r="S32" s="1"/>
      <c r="T32" s="1"/>
      <c r="U32" s="1"/>
      <c r="V32" s="1"/>
      <c r="W32" s="1"/>
      <c r="X32" s="1"/>
      <c r="Y32" s="1"/>
      <c r="Z32" s="1"/>
    </row>
    <row r="33" spans="1:26" ht="27.75" customHeight="1" thickBot="1" x14ac:dyDescent="0.3">
      <c r="A33" s="939" t="s">
        <v>50</v>
      </c>
      <c r="B33" s="941">
        <v>4</v>
      </c>
      <c r="C33" s="952" t="s">
        <v>110</v>
      </c>
      <c r="D33" s="946">
        <v>10</v>
      </c>
      <c r="E33" s="105" t="s">
        <v>18</v>
      </c>
      <c r="F33" s="106">
        <v>0</v>
      </c>
      <c r="G33" s="107">
        <v>0</v>
      </c>
      <c r="H33" s="107">
        <v>0</v>
      </c>
      <c r="I33" s="107">
        <v>0</v>
      </c>
      <c r="J33" s="107">
        <v>0</v>
      </c>
      <c r="K33" s="108">
        <v>165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9">
        <f>SUM(F33:Q33)</f>
        <v>165</v>
      </c>
      <c r="S33" s="1"/>
      <c r="T33" s="1"/>
      <c r="U33" s="1"/>
      <c r="V33" s="1"/>
      <c r="W33" s="1"/>
      <c r="X33" s="1"/>
      <c r="Y33" s="1"/>
      <c r="Z33" s="1"/>
    </row>
    <row r="34" spans="1:26" ht="30.75" customHeight="1" thickBot="1" x14ac:dyDescent="0.3">
      <c r="A34" s="940"/>
      <c r="B34" s="942"/>
      <c r="C34" s="953"/>
      <c r="D34" s="947"/>
      <c r="E34" s="110" t="s">
        <v>19</v>
      </c>
      <c r="F34" s="182">
        <v>0</v>
      </c>
      <c r="G34" s="183">
        <v>0</v>
      </c>
      <c r="H34" s="183">
        <v>0</v>
      </c>
      <c r="I34" s="725">
        <v>0</v>
      </c>
      <c r="J34" s="725">
        <v>0</v>
      </c>
      <c r="K34" s="726">
        <v>165</v>
      </c>
      <c r="L34" s="727">
        <v>0</v>
      </c>
      <c r="M34" s="728">
        <v>0</v>
      </c>
      <c r="N34" s="729">
        <v>0</v>
      </c>
      <c r="O34" s="543">
        <v>0</v>
      </c>
      <c r="P34" s="543">
        <v>0</v>
      </c>
      <c r="Q34" s="544">
        <v>0</v>
      </c>
      <c r="R34" s="114">
        <f>SUM(F34:Q34)</f>
        <v>165</v>
      </c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940"/>
      <c r="B35" s="942"/>
      <c r="C35" s="953"/>
      <c r="D35" s="947"/>
      <c r="E35" s="110" t="s">
        <v>20</v>
      </c>
      <c r="F35" s="115">
        <f>IF(F33=0,1,F34/F33)</f>
        <v>1</v>
      </c>
      <c r="G35" s="116">
        <f>IF(G33=0,1,G34/G33)</f>
        <v>1</v>
      </c>
      <c r="H35" s="116">
        <f>IF(H33=0,1,H34/H33)</f>
        <v>1</v>
      </c>
      <c r="I35" s="116">
        <f t="shared" ref="I35:Q35" si="13">IF(I33=0,0,I34/I33)</f>
        <v>0</v>
      </c>
      <c r="J35" s="116">
        <f t="shared" si="13"/>
        <v>0</v>
      </c>
      <c r="K35" s="117">
        <f t="shared" si="13"/>
        <v>1</v>
      </c>
      <c r="L35" s="116">
        <f t="shared" si="13"/>
        <v>0</v>
      </c>
      <c r="M35" s="116">
        <f t="shared" si="13"/>
        <v>0</v>
      </c>
      <c r="N35" s="116">
        <f t="shared" si="13"/>
        <v>0</v>
      </c>
      <c r="O35" s="116">
        <f t="shared" si="13"/>
        <v>0</v>
      </c>
      <c r="P35" s="116">
        <f t="shared" si="13"/>
        <v>0</v>
      </c>
      <c r="Q35" s="116">
        <f t="shared" si="13"/>
        <v>0</v>
      </c>
      <c r="R35" s="118">
        <f>IF(R33=0,1,R34/R33)</f>
        <v>1</v>
      </c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940"/>
      <c r="B36" s="942"/>
      <c r="C36" s="953"/>
      <c r="D36" s="947"/>
      <c r="E36" s="110" t="s">
        <v>21</v>
      </c>
      <c r="F36" s="119">
        <f>IF(F33=1,0,$D33)</f>
        <v>10</v>
      </c>
      <c r="G36" s="120">
        <f t="shared" ref="G36:Q36" si="14">IF(G33=1,0,$D33)</f>
        <v>10</v>
      </c>
      <c r="H36" s="120">
        <f t="shared" si="14"/>
        <v>10</v>
      </c>
      <c r="I36" s="120">
        <f t="shared" si="14"/>
        <v>10</v>
      </c>
      <c r="J36" s="120">
        <f t="shared" si="14"/>
        <v>10</v>
      </c>
      <c r="K36" s="121">
        <f t="shared" si="14"/>
        <v>10</v>
      </c>
      <c r="L36" s="120">
        <f t="shared" si="14"/>
        <v>10</v>
      </c>
      <c r="M36" s="120">
        <f t="shared" si="14"/>
        <v>10</v>
      </c>
      <c r="N36" s="120">
        <f t="shared" si="14"/>
        <v>10</v>
      </c>
      <c r="O36" s="120">
        <f t="shared" si="14"/>
        <v>10</v>
      </c>
      <c r="P36" s="120">
        <f t="shared" si="14"/>
        <v>10</v>
      </c>
      <c r="Q36" s="120">
        <f t="shared" si="14"/>
        <v>10</v>
      </c>
      <c r="R36" s="122">
        <f>IF(R33=0,0,$D33)</f>
        <v>10</v>
      </c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5">
      <c r="A37" s="940"/>
      <c r="B37" s="942"/>
      <c r="C37" s="953"/>
      <c r="D37" s="947"/>
      <c r="E37" s="110" t="s">
        <v>22</v>
      </c>
      <c r="F37" s="119">
        <f t="shared" ref="F37:R37" si="15">IF(F35&gt;1,$D33,F35*$D33)</f>
        <v>10</v>
      </c>
      <c r="G37" s="120">
        <f t="shared" si="15"/>
        <v>10</v>
      </c>
      <c r="H37" s="120">
        <f t="shared" si="15"/>
        <v>10</v>
      </c>
      <c r="I37" s="120">
        <f t="shared" si="15"/>
        <v>0</v>
      </c>
      <c r="J37" s="120">
        <f t="shared" si="15"/>
        <v>0</v>
      </c>
      <c r="K37" s="121">
        <f t="shared" si="15"/>
        <v>10</v>
      </c>
      <c r="L37" s="120">
        <f t="shared" si="15"/>
        <v>0</v>
      </c>
      <c r="M37" s="120">
        <f t="shared" si="15"/>
        <v>0</v>
      </c>
      <c r="N37" s="120">
        <f t="shared" si="15"/>
        <v>0</v>
      </c>
      <c r="O37" s="120">
        <f t="shared" si="15"/>
        <v>0</v>
      </c>
      <c r="P37" s="120">
        <f t="shared" si="15"/>
        <v>0</v>
      </c>
      <c r="Q37" s="120">
        <f t="shared" si="15"/>
        <v>0</v>
      </c>
      <c r="R37" s="122">
        <f t="shared" si="15"/>
        <v>10</v>
      </c>
      <c r="S37" s="1"/>
      <c r="T37" s="1"/>
      <c r="U37" s="1"/>
      <c r="V37" s="1"/>
      <c r="W37" s="1"/>
      <c r="X37" s="1"/>
      <c r="Y37" s="1"/>
      <c r="Z37" s="1"/>
    </row>
    <row r="38" spans="1:26" ht="33" customHeight="1" x14ac:dyDescent="0.25">
      <c r="A38" s="940"/>
      <c r="B38" s="942"/>
      <c r="C38" s="954"/>
      <c r="D38" s="948"/>
      <c r="E38" s="123" t="s">
        <v>23</v>
      </c>
      <c r="F38" s="124">
        <f t="shared" ref="F38:R38" si="16">(F34/$R33)*$D33</f>
        <v>0</v>
      </c>
      <c r="G38" s="125">
        <f t="shared" si="16"/>
        <v>0</v>
      </c>
      <c r="H38" s="125">
        <f t="shared" si="16"/>
        <v>0</v>
      </c>
      <c r="I38" s="125">
        <f t="shared" si="16"/>
        <v>0</v>
      </c>
      <c r="J38" s="125">
        <f t="shared" si="16"/>
        <v>0</v>
      </c>
      <c r="K38" s="126">
        <f t="shared" si="16"/>
        <v>10</v>
      </c>
      <c r="L38" s="125">
        <f t="shared" si="16"/>
        <v>0</v>
      </c>
      <c r="M38" s="125">
        <f t="shared" si="16"/>
        <v>0</v>
      </c>
      <c r="N38" s="125">
        <f t="shared" si="16"/>
        <v>0</v>
      </c>
      <c r="O38" s="125">
        <f t="shared" si="16"/>
        <v>0</v>
      </c>
      <c r="P38" s="125">
        <f t="shared" si="16"/>
        <v>0</v>
      </c>
      <c r="Q38" s="125">
        <f t="shared" si="16"/>
        <v>0</v>
      </c>
      <c r="R38" s="127">
        <f t="shared" si="16"/>
        <v>10</v>
      </c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627"/>
      <c r="B39" s="627"/>
      <c r="C39" s="131"/>
      <c r="D39" s="627"/>
      <c r="E39" s="132"/>
      <c r="F39" s="133"/>
      <c r="G39" s="134"/>
      <c r="H39" s="134"/>
      <c r="I39" s="134"/>
      <c r="J39" s="134"/>
      <c r="K39" s="135"/>
      <c r="L39" s="134"/>
      <c r="M39" s="134"/>
      <c r="N39" s="134"/>
      <c r="O39" s="134"/>
      <c r="P39" s="134"/>
      <c r="Q39" s="134"/>
      <c r="R39" s="136"/>
      <c r="S39" s="1"/>
      <c r="T39" s="1"/>
      <c r="U39" s="1"/>
      <c r="V39" s="1"/>
      <c r="W39" s="1"/>
      <c r="X39" s="1"/>
      <c r="Y39" s="1"/>
      <c r="Z39" s="1"/>
    </row>
    <row r="40" spans="1:26" ht="15.75" customHeight="1" thickBot="1" x14ac:dyDescent="0.3">
      <c r="A40" s="800" t="s">
        <v>50</v>
      </c>
      <c r="B40" s="802">
        <v>5</v>
      </c>
      <c r="C40" s="949" t="s">
        <v>113</v>
      </c>
      <c r="D40" s="807">
        <v>10</v>
      </c>
      <c r="E40" s="5" t="s">
        <v>18</v>
      </c>
      <c r="F40" s="85">
        <v>0</v>
      </c>
      <c r="G40" s="86">
        <v>0</v>
      </c>
      <c r="H40" s="86">
        <v>0</v>
      </c>
      <c r="I40" s="86">
        <v>0</v>
      </c>
      <c r="J40" s="86">
        <v>0</v>
      </c>
      <c r="K40" s="87">
        <v>60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8">
        <f>SUM(F40:Q40)</f>
        <v>60</v>
      </c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801"/>
      <c r="B41" s="803"/>
      <c r="C41" s="950"/>
      <c r="D41" s="808"/>
      <c r="E41" s="8" t="s">
        <v>19</v>
      </c>
      <c r="F41" s="182">
        <v>0</v>
      </c>
      <c r="G41" s="183">
        <v>0</v>
      </c>
      <c r="H41" s="183">
        <v>0</v>
      </c>
      <c r="I41" s="725">
        <v>0</v>
      </c>
      <c r="J41" s="725">
        <v>0</v>
      </c>
      <c r="K41" s="726">
        <v>60</v>
      </c>
      <c r="L41" s="708">
        <v>0</v>
      </c>
      <c r="M41" s="709">
        <v>0</v>
      </c>
      <c r="N41" s="710">
        <v>0</v>
      </c>
      <c r="O41" s="546">
        <v>0</v>
      </c>
      <c r="P41" s="546">
        <v>0</v>
      </c>
      <c r="Q41" s="547">
        <v>205</v>
      </c>
      <c r="R41" s="90">
        <f>SUM(F41:Q41)</f>
        <v>265</v>
      </c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801"/>
      <c r="B42" s="803"/>
      <c r="C42" s="950"/>
      <c r="D42" s="808"/>
      <c r="E42" s="8" t="s">
        <v>20</v>
      </c>
      <c r="F42" s="91">
        <f>IF(F40=0,1,F41/F40)</f>
        <v>1</v>
      </c>
      <c r="G42" s="92">
        <f>IF(G40=0,1,G41/G40)</f>
        <v>1</v>
      </c>
      <c r="H42" s="92">
        <f t="shared" ref="H42:Q42" si="17">IF(H40=0,1,H41/H40)</f>
        <v>1</v>
      </c>
      <c r="I42" s="92">
        <f t="shared" si="17"/>
        <v>1</v>
      </c>
      <c r="J42" s="92">
        <f t="shared" si="17"/>
        <v>1</v>
      </c>
      <c r="K42" s="92">
        <f t="shared" si="17"/>
        <v>1</v>
      </c>
      <c r="L42" s="92">
        <f t="shared" si="17"/>
        <v>1</v>
      </c>
      <c r="M42" s="92">
        <f t="shared" si="17"/>
        <v>1</v>
      </c>
      <c r="N42" s="92">
        <f t="shared" si="17"/>
        <v>1</v>
      </c>
      <c r="O42" s="92">
        <f t="shared" si="17"/>
        <v>1</v>
      </c>
      <c r="P42" s="92">
        <f t="shared" si="17"/>
        <v>1</v>
      </c>
      <c r="Q42" s="92">
        <f t="shared" si="17"/>
        <v>1</v>
      </c>
      <c r="R42" s="93">
        <f>IF(R40=0,0,R41/R40)</f>
        <v>4.416666666666667</v>
      </c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801"/>
      <c r="B43" s="803"/>
      <c r="C43" s="950"/>
      <c r="D43" s="808"/>
      <c r="E43" s="8" t="s">
        <v>21</v>
      </c>
      <c r="F43" s="94">
        <f>IF(F40=1,0,$D40)</f>
        <v>10</v>
      </c>
      <c r="G43" s="95">
        <f t="shared" ref="G43:Q43" si="18">IF(G40=1,1,$D40)</f>
        <v>10</v>
      </c>
      <c r="H43" s="95">
        <f t="shared" si="18"/>
        <v>10</v>
      </c>
      <c r="I43" s="95">
        <f t="shared" si="18"/>
        <v>10</v>
      </c>
      <c r="J43" s="95">
        <f t="shared" si="18"/>
        <v>10</v>
      </c>
      <c r="K43" s="95">
        <f t="shared" si="18"/>
        <v>10</v>
      </c>
      <c r="L43" s="95">
        <f t="shared" si="18"/>
        <v>10</v>
      </c>
      <c r="M43" s="95">
        <f t="shared" si="18"/>
        <v>10</v>
      </c>
      <c r="N43" s="95">
        <f t="shared" si="18"/>
        <v>10</v>
      </c>
      <c r="O43" s="95">
        <f t="shared" si="18"/>
        <v>10</v>
      </c>
      <c r="P43" s="95">
        <f t="shared" si="18"/>
        <v>10</v>
      </c>
      <c r="Q43" s="95">
        <f t="shared" si="18"/>
        <v>10</v>
      </c>
      <c r="R43" s="96">
        <f>IF(R40=0,0,$D40)</f>
        <v>10</v>
      </c>
    </row>
    <row r="44" spans="1:26" x14ac:dyDescent="0.25">
      <c r="A44" s="801"/>
      <c r="B44" s="803"/>
      <c r="C44" s="950"/>
      <c r="D44" s="808"/>
      <c r="E44" s="8" t="s">
        <v>22</v>
      </c>
      <c r="F44" s="94">
        <f t="shared" ref="F44:R44" si="19">IF(F42&gt;1,$D40,F42*$D40)</f>
        <v>10</v>
      </c>
      <c r="G44" s="95">
        <f t="shared" si="19"/>
        <v>10</v>
      </c>
      <c r="H44" s="95">
        <f t="shared" si="19"/>
        <v>10</v>
      </c>
      <c r="I44" s="95">
        <f t="shared" si="19"/>
        <v>10</v>
      </c>
      <c r="J44" s="95">
        <f t="shared" si="19"/>
        <v>10</v>
      </c>
      <c r="K44" s="97">
        <f t="shared" si="19"/>
        <v>10</v>
      </c>
      <c r="L44" s="95">
        <f t="shared" si="19"/>
        <v>10</v>
      </c>
      <c r="M44" s="95">
        <f t="shared" si="19"/>
        <v>10</v>
      </c>
      <c r="N44" s="95">
        <f t="shared" si="19"/>
        <v>10</v>
      </c>
      <c r="O44" s="95">
        <f t="shared" si="19"/>
        <v>10</v>
      </c>
      <c r="P44" s="95">
        <f t="shared" si="19"/>
        <v>10</v>
      </c>
      <c r="Q44" s="95">
        <f t="shared" si="19"/>
        <v>10</v>
      </c>
      <c r="R44" s="96">
        <f t="shared" si="19"/>
        <v>10</v>
      </c>
    </row>
    <row r="45" spans="1:26" x14ac:dyDescent="0.25">
      <c r="A45" s="801"/>
      <c r="B45" s="803"/>
      <c r="C45" s="951"/>
      <c r="D45" s="809"/>
      <c r="E45" s="17" t="s">
        <v>23</v>
      </c>
      <c r="F45" s="98">
        <f t="shared" ref="F45:R45" si="20">(F41/$R40)*$D40</f>
        <v>0</v>
      </c>
      <c r="G45" s="99">
        <f t="shared" si="20"/>
        <v>0</v>
      </c>
      <c r="H45" s="99">
        <f t="shared" si="20"/>
        <v>0</v>
      </c>
      <c r="I45" s="99">
        <f t="shared" si="20"/>
        <v>0</v>
      </c>
      <c r="J45" s="99">
        <f t="shared" si="20"/>
        <v>0</v>
      </c>
      <c r="K45" s="100">
        <f t="shared" si="20"/>
        <v>10</v>
      </c>
      <c r="L45" s="99">
        <f t="shared" si="20"/>
        <v>0</v>
      </c>
      <c r="M45" s="99">
        <f t="shared" si="20"/>
        <v>0</v>
      </c>
      <c r="N45" s="99">
        <f t="shared" si="20"/>
        <v>0</v>
      </c>
      <c r="O45" s="99">
        <f t="shared" si="20"/>
        <v>0</v>
      </c>
      <c r="P45" s="99">
        <f t="shared" si="20"/>
        <v>0</v>
      </c>
      <c r="Q45" s="99">
        <f t="shared" si="20"/>
        <v>34.166666666666664</v>
      </c>
      <c r="R45" s="101">
        <f t="shared" si="20"/>
        <v>44.166666666666671</v>
      </c>
    </row>
    <row r="46" spans="1:26" x14ac:dyDescent="0.25">
      <c r="A46" s="22"/>
      <c r="B46" s="23"/>
      <c r="C46" s="24"/>
      <c r="D46" s="23"/>
      <c r="E46" s="25"/>
      <c r="F46" s="102"/>
      <c r="G46" s="52"/>
      <c r="H46" s="52"/>
      <c r="I46" s="52"/>
      <c r="J46" s="52"/>
      <c r="K46" s="103"/>
      <c r="L46" s="52"/>
      <c r="M46" s="52"/>
      <c r="N46" s="52"/>
      <c r="O46" s="52"/>
      <c r="P46" s="52"/>
      <c r="Q46" s="52"/>
      <c r="R46" s="104"/>
    </row>
    <row r="47" spans="1:26" ht="15.75" customHeight="1" thickBot="1" x14ac:dyDescent="0.3">
      <c r="A47" s="939" t="s">
        <v>50</v>
      </c>
      <c r="B47" s="941">
        <v>6</v>
      </c>
      <c r="C47" s="943" t="s">
        <v>114</v>
      </c>
      <c r="D47" s="946">
        <v>10</v>
      </c>
      <c r="E47" s="105" t="s">
        <v>18</v>
      </c>
      <c r="F47" s="106">
        <v>3</v>
      </c>
      <c r="G47" s="107">
        <v>3</v>
      </c>
      <c r="H47" s="107">
        <v>3</v>
      </c>
      <c r="I47" s="107">
        <v>3</v>
      </c>
      <c r="J47" s="107">
        <v>3</v>
      </c>
      <c r="K47" s="108">
        <v>3</v>
      </c>
      <c r="L47" s="107">
        <v>3</v>
      </c>
      <c r="M47" s="107">
        <v>3</v>
      </c>
      <c r="N47" s="107">
        <v>3</v>
      </c>
      <c r="O47" s="107">
        <v>3</v>
      </c>
      <c r="P47" s="107">
        <v>3</v>
      </c>
      <c r="Q47" s="107">
        <v>3</v>
      </c>
      <c r="R47" s="109">
        <f>SUM(F47:Q47)</f>
        <v>36</v>
      </c>
    </row>
    <row r="48" spans="1:26" ht="15.75" thickBot="1" x14ac:dyDescent="0.3">
      <c r="A48" s="940"/>
      <c r="B48" s="942"/>
      <c r="C48" s="944"/>
      <c r="D48" s="947"/>
      <c r="E48" s="110" t="s">
        <v>19</v>
      </c>
      <c r="F48" s="182">
        <v>3</v>
      </c>
      <c r="G48" s="183">
        <v>3</v>
      </c>
      <c r="H48" s="183">
        <v>3</v>
      </c>
      <c r="I48" s="183">
        <v>3</v>
      </c>
      <c r="J48" s="183">
        <v>3</v>
      </c>
      <c r="K48" s="184">
        <v>3</v>
      </c>
      <c r="L48" s="111">
        <v>3</v>
      </c>
      <c r="M48" s="112">
        <v>3</v>
      </c>
      <c r="N48" s="113">
        <v>3</v>
      </c>
      <c r="O48" s="89">
        <v>3</v>
      </c>
      <c r="P48" s="89">
        <v>3</v>
      </c>
      <c r="Q48" s="89">
        <v>3</v>
      </c>
      <c r="R48" s="114">
        <f>SUM(F48:Q48)</f>
        <v>36</v>
      </c>
    </row>
    <row r="49" spans="1:18" x14ac:dyDescent="0.25">
      <c r="A49" s="940"/>
      <c r="B49" s="942"/>
      <c r="C49" s="944"/>
      <c r="D49" s="947"/>
      <c r="E49" s="110" t="s">
        <v>20</v>
      </c>
      <c r="F49" s="115">
        <f t="shared" ref="F49:Q49" si="21">IF(F47=0,0,F48/F47)</f>
        <v>1</v>
      </c>
      <c r="G49" s="116">
        <f t="shared" si="21"/>
        <v>1</v>
      </c>
      <c r="H49" s="116">
        <f t="shared" si="21"/>
        <v>1</v>
      </c>
      <c r="I49" s="116">
        <f t="shared" si="21"/>
        <v>1</v>
      </c>
      <c r="J49" s="116">
        <f t="shared" si="21"/>
        <v>1</v>
      </c>
      <c r="K49" s="117">
        <f t="shared" si="21"/>
        <v>1</v>
      </c>
      <c r="L49" s="116">
        <f t="shared" si="21"/>
        <v>1</v>
      </c>
      <c r="M49" s="116">
        <f t="shared" si="21"/>
        <v>1</v>
      </c>
      <c r="N49" s="116">
        <f t="shared" si="21"/>
        <v>1</v>
      </c>
      <c r="O49" s="116">
        <f t="shared" si="21"/>
        <v>1</v>
      </c>
      <c r="P49" s="116">
        <f t="shared" si="21"/>
        <v>1</v>
      </c>
      <c r="Q49" s="116">
        <f t="shared" si="21"/>
        <v>1</v>
      </c>
      <c r="R49" s="118">
        <f>IF(R47=0,1,R48/R47)</f>
        <v>1</v>
      </c>
    </row>
    <row r="50" spans="1:18" x14ac:dyDescent="0.25">
      <c r="A50" s="940"/>
      <c r="B50" s="942"/>
      <c r="C50" s="944"/>
      <c r="D50" s="947"/>
      <c r="E50" s="110" t="s">
        <v>21</v>
      </c>
      <c r="F50" s="119">
        <f>IF(F47=0,0,$D47)</f>
        <v>10</v>
      </c>
      <c r="G50" s="120">
        <f t="shared" ref="G50:Q50" si="22">IF(G47=1,0,$D47)</f>
        <v>10</v>
      </c>
      <c r="H50" s="120">
        <f t="shared" si="22"/>
        <v>10</v>
      </c>
      <c r="I50" s="120">
        <f t="shared" si="22"/>
        <v>10</v>
      </c>
      <c r="J50" s="120">
        <f t="shared" si="22"/>
        <v>10</v>
      </c>
      <c r="K50" s="121">
        <f t="shared" si="22"/>
        <v>10</v>
      </c>
      <c r="L50" s="120">
        <f t="shared" si="22"/>
        <v>10</v>
      </c>
      <c r="M50" s="120">
        <f t="shared" si="22"/>
        <v>10</v>
      </c>
      <c r="N50" s="120">
        <f t="shared" si="22"/>
        <v>10</v>
      </c>
      <c r="O50" s="120">
        <f t="shared" si="22"/>
        <v>10</v>
      </c>
      <c r="P50" s="120">
        <f t="shared" si="22"/>
        <v>10</v>
      </c>
      <c r="Q50" s="120">
        <f t="shared" si="22"/>
        <v>10</v>
      </c>
      <c r="R50" s="122">
        <f>IF(R47=0,0,$D47)</f>
        <v>10</v>
      </c>
    </row>
    <row r="51" spans="1:18" ht="19.5" customHeight="1" x14ac:dyDescent="0.25">
      <c r="A51" s="940"/>
      <c r="B51" s="942"/>
      <c r="C51" s="944"/>
      <c r="D51" s="947"/>
      <c r="E51" s="110" t="s">
        <v>22</v>
      </c>
      <c r="F51" s="119">
        <f t="shared" ref="F51:R51" si="23">IF(F49&gt;1,$D47,F49*$D47)</f>
        <v>10</v>
      </c>
      <c r="G51" s="120">
        <f t="shared" si="23"/>
        <v>10</v>
      </c>
      <c r="H51" s="120">
        <f t="shared" si="23"/>
        <v>10</v>
      </c>
      <c r="I51" s="120">
        <f t="shared" si="23"/>
        <v>10</v>
      </c>
      <c r="J51" s="120">
        <f t="shared" si="23"/>
        <v>10</v>
      </c>
      <c r="K51" s="121">
        <f t="shared" si="23"/>
        <v>10</v>
      </c>
      <c r="L51" s="120">
        <f t="shared" si="23"/>
        <v>10</v>
      </c>
      <c r="M51" s="120">
        <f t="shared" si="23"/>
        <v>10</v>
      </c>
      <c r="N51" s="120">
        <f t="shared" si="23"/>
        <v>10</v>
      </c>
      <c r="O51" s="120">
        <f t="shared" si="23"/>
        <v>10</v>
      </c>
      <c r="P51" s="120">
        <f t="shared" si="23"/>
        <v>10</v>
      </c>
      <c r="Q51" s="120">
        <f t="shared" si="23"/>
        <v>10</v>
      </c>
      <c r="R51" s="122">
        <f t="shared" si="23"/>
        <v>10</v>
      </c>
    </row>
    <row r="52" spans="1:18" ht="20.25" customHeight="1" x14ac:dyDescent="0.25">
      <c r="A52" s="940"/>
      <c r="B52" s="942"/>
      <c r="C52" s="945"/>
      <c r="D52" s="948"/>
      <c r="E52" s="123" t="s">
        <v>23</v>
      </c>
      <c r="F52" s="124">
        <f t="shared" ref="F52:R52" si="24">(F48/$R47)*$D47</f>
        <v>0.83333333333333326</v>
      </c>
      <c r="G52" s="125">
        <f t="shared" si="24"/>
        <v>0.83333333333333326</v>
      </c>
      <c r="H52" s="125">
        <f t="shared" si="24"/>
        <v>0.83333333333333326</v>
      </c>
      <c r="I52" s="125">
        <f t="shared" si="24"/>
        <v>0.83333333333333326</v>
      </c>
      <c r="J52" s="125">
        <f t="shared" si="24"/>
        <v>0.83333333333333326</v>
      </c>
      <c r="K52" s="126">
        <f t="shared" si="24"/>
        <v>0.83333333333333326</v>
      </c>
      <c r="L52" s="125">
        <f t="shared" si="24"/>
        <v>0.83333333333333326</v>
      </c>
      <c r="M52" s="125">
        <f t="shared" si="24"/>
        <v>0.83333333333333326</v>
      </c>
      <c r="N52" s="125">
        <f t="shared" si="24"/>
        <v>0.83333333333333326</v>
      </c>
      <c r="O52" s="125">
        <f t="shared" si="24"/>
        <v>0.83333333333333326</v>
      </c>
      <c r="P52" s="125">
        <f t="shared" si="24"/>
        <v>0.83333333333333326</v>
      </c>
      <c r="Q52" s="125">
        <f t="shared" si="24"/>
        <v>0.83333333333333326</v>
      </c>
      <c r="R52" s="127">
        <f t="shared" si="24"/>
        <v>10</v>
      </c>
    </row>
    <row r="53" spans="1:18" x14ac:dyDescent="0.25">
      <c r="A53" s="22"/>
      <c r="B53" s="23"/>
      <c r="C53" s="24"/>
      <c r="D53" s="23"/>
      <c r="E53" s="25"/>
      <c r="F53" s="102"/>
      <c r="G53" s="52"/>
      <c r="H53" s="52"/>
      <c r="I53" s="52"/>
      <c r="J53" s="52"/>
      <c r="K53" s="103"/>
      <c r="L53" s="52"/>
      <c r="M53" s="52"/>
      <c r="N53" s="52"/>
      <c r="O53" s="52"/>
      <c r="P53" s="52"/>
      <c r="Q53" s="52"/>
      <c r="R53" s="104"/>
    </row>
    <row r="54" spans="1:18" ht="30.75" customHeight="1" thickBot="1" x14ac:dyDescent="0.3">
      <c r="A54" s="800" t="s">
        <v>50</v>
      </c>
      <c r="B54" s="802">
        <v>7</v>
      </c>
      <c r="C54" s="826" t="s">
        <v>115</v>
      </c>
      <c r="D54" s="807">
        <v>10</v>
      </c>
      <c r="E54" s="5" t="s">
        <v>18</v>
      </c>
      <c r="F54" s="85">
        <v>0</v>
      </c>
      <c r="G54" s="86">
        <v>0</v>
      </c>
      <c r="H54" s="86">
        <v>0</v>
      </c>
      <c r="I54" s="86">
        <v>0</v>
      </c>
      <c r="J54" s="86">
        <v>0</v>
      </c>
      <c r="K54" s="87">
        <v>0</v>
      </c>
      <c r="L54" s="86">
        <v>1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8">
        <f>SUM(F54:Q54)</f>
        <v>1</v>
      </c>
    </row>
    <row r="55" spans="1:18" ht="30" customHeight="1" thickBot="1" x14ac:dyDescent="0.3">
      <c r="A55" s="801"/>
      <c r="B55" s="803"/>
      <c r="C55" s="808"/>
      <c r="D55" s="808"/>
      <c r="E55" s="8" t="s">
        <v>19</v>
      </c>
      <c r="F55" s="182">
        <v>0</v>
      </c>
      <c r="G55" s="183">
        <v>0</v>
      </c>
      <c r="H55" s="183">
        <v>0</v>
      </c>
      <c r="I55" s="725">
        <v>0</v>
      </c>
      <c r="J55" s="725">
        <v>0</v>
      </c>
      <c r="K55" s="726">
        <v>0</v>
      </c>
      <c r="L55" s="727">
        <v>0</v>
      </c>
      <c r="M55" s="728">
        <v>1</v>
      </c>
      <c r="N55" s="729">
        <v>0</v>
      </c>
      <c r="O55" s="546">
        <v>0</v>
      </c>
      <c r="P55" s="546">
        <v>0</v>
      </c>
      <c r="Q55" s="546">
        <v>0</v>
      </c>
      <c r="R55" s="90">
        <f>SUM(F55:Q55)</f>
        <v>1</v>
      </c>
    </row>
    <row r="56" spans="1:18" ht="39" customHeight="1" x14ac:dyDescent="0.25">
      <c r="A56" s="801"/>
      <c r="B56" s="803"/>
      <c r="C56" s="808"/>
      <c r="D56" s="808"/>
      <c r="E56" s="8" t="s">
        <v>20</v>
      </c>
      <c r="F56" s="91">
        <f t="shared" ref="F56:K56" si="25">IF(F54=0,1,F55/F54)</f>
        <v>1</v>
      </c>
      <c r="G56" s="92">
        <f t="shared" si="25"/>
        <v>1</v>
      </c>
      <c r="H56" s="92">
        <f t="shared" si="25"/>
        <v>1</v>
      </c>
      <c r="I56" s="92">
        <f t="shared" si="25"/>
        <v>1</v>
      </c>
      <c r="J56" s="92">
        <f t="shared" si="25"/>
        <v>1</v>
      </c>
      <c r="K56" s="128">
        <f t="shared" si="25"/>
        <v>1</v>
      </c>
      <c r="L56" s="92">
        <f>IF(L54=0,1,L55/L54)</f>
        <v>0</v>
      </c>
      <c r="M56" s="92">
        <f t="shared" ref="M56:R56" si="26">IF(M54=0,1,M55/M54)</f>
        <v>1</v>
      </c>
      <c r="N56" s="92">
        <f t="shared" si="26"/>
        <v>1</v>
      </c>
      <c r="O56" s="92">
        <f t="shared" si="26"/>
        <v>1</v>
      </c>
      <c r="P56" s="92">
        <f t="shared" si="26"/>
        <v>1</v>
      </c>
      <c r="Q56" s="92">
        <f t="shared" si="26"/>
        <v>1</v>
      </c>
      <c r="R56" s="93">
        <f t="shared" si="26"/>
        <v>1</v>
      </c>
    </row>
    <row r="57" spans="1:18" ht="25.5" customHeight="1" x14ac:dyDescent="0.25">
      <c r="A57" s="801"/>
      <c r="B57" s="803"/>
      <c r="C57" s="808"/>
      <c r="D57" s="808"/>
      <c r="E57" s="8" t="s">
        <v>21</v>
      </c>
      <c r="F57" s="94">
        <f>IF(F54=1,0,$D54)</f>
        <v>10</v>
      </c>
      <c r="G57" s="95">
        <f t="shared" ref="G57:Q57" si="27">IF(G54=1,0,$D54)</f>
        <v>10</v>
      </c>
      <c r="H57" s="95">
        <f t="shared" si="27"/>
        <v>10</v>
      </c>
      <c r="I57" s="95">
        <f t="shared" si="27"/>
        <v>10</v>
      </c>
      <c r="J57" s="95">
        <f t="shared" si="27"/>
        <v>10</v>
      </c>
      <c r="K57" s="97">
        <f t="shared" si="27"/>
        <v>10</v>
      </c>
      <c r="L57" s="95">
        <f>IF(L54=0,0,$D54)</f>
        <v>10</v>
      </c>
      <c r="M57" s="95">
        <f t="shared" si="27"/>
        <v>10</v>
      </c>
      <c r="N57" s="95">
        <f>IF(N54=1,0,$D54)</f>
        <v>10</v>
      </c>
      <c r="O57" s="95">
        <f t="shared" si="27"/>
        <v>10</v>
      </c>
      <c r="P57" s="95">
        <f t="shared" si="27"/>
        <v>10</v>
      </c>
      <c r="Q57" s="95">
        <f t="shared" si="27"/>
        <v>10</v>
      </c>
      <c r="R57" s="96">
        <f>IF(R54=0,0,$D54)</f>
        <v>10</v>
      </c>
    </row>
    <row r="58" spans="1:18" ht="25.5" customHeight="1" x14ac:dyDescent="0.25">
      <c r="A58" s="801"/>
      <c r="B58" s="803"/>
      <c r="C58" s="808"/>
      <c r="D58" s="808"/>
      <c r="E58" s="8" t="s">
        <v>22</v>
      </c>
      <c r="F58" s="94">
        <f t="shared" ref="F58:R58" si="28">IF(F56&gt;1,$D54,F56*$D54)</f>
        <v>10</v>
      </c>
      <c r="G58" s="95">
        <f t="shared" si="28"/>
        <v>10</v>
      </c>
      <c r="H58" s="95">
        <f t="shared" si="28"/>
        <v>10</v>
      </c>
      <c r="I58" s="95">
        <f t="shared" si="28"/>
        <v>10</v>
      </c>
      <c r="J58" s="95">
        <f t="shared" si="28"/>
        <v>10</v>
      </c>
      <c r="K58" s="97">
        <f t="shared" si="28"/>
        <v>10</v>
      </c>
      <c r="L58" s="95">
        <f t="shared" si="28"/>
        <v>0</v>
      </c>
      <c r="M58" s="95">
        <f t="shared" si="28"/>
        <v>10</v>
      </c>
      <c r="N58" s="95">
        <f t="shared" si="28"/>
        <v>10</v>
      </c>
      <c r="O58" s="95">
        <f t="shared" si="28"/>
        <v>10</v>
      </c>
      <c r="P58" s="95">
        <f t="shared" si="28"/>
        <v>10</v>
      </c>
      <c r="Q58" s="95">
        <f t="shared" si="28"/>
        <v>10</v>
      </c>
      <c r="R58" s="96">
        <f t="shared" si="28"/>
        <v>10</v>
      </c>
    </row>
    <row r="59" spans="1:18" ht="33.75" customHeight="1" x14ac:dyDescent="0.25">
      <c r="A59" s="801"/>
      <c r="B59" s="803"/>
      <c r="C59" s="809"/>
      <c r="D59" s="809"/>
      <c r="E59" s="17" t="s">
        <v>23</v>
      </c>
      <c r="F59" s="98">
        <f t="shared" ref="F59:R59" si="29">(F55/$R54)*$D54</f>
        <v>0</v>
      </c>
      <c r="G59" s="99">
        <f t="shared" si="29"/>
        <v>0</v>
      </c>
      <c r="H59" s="99">
        <f t="shared" si="29"/>
        <v>0</v>
      </c>
      <c r="I59" s="99">
        <f t="shared" si="29"/>
        <v>0</v>
      </c>
      <c r="J59" s="99">
        <f t="shared" si="29"/>
        <v>0</v>
      </c>
      <c r="K59" s="100">
        <f t="shared" si="29"/>
        <v>0</v>
      </c>
      <c r="L59" s="99">
        <f t="shared" si="29"/>
        <v>0</v>
      </c>
      <c r="M59" s="99">
        <f t="shared" si="29"/>
        <v>10</v>
      </c>
      <c r="N59" s="99">
        <f t="shared" si="29"/>
        <v>0</v>
      </c>
      <c r="O59" s="99">
        <f t="shared" si="29"/>
        <v>0</v>
      </c>
      <c r="P59" s="99">
        <f t="shared" si="29"/>
        <v>0</v>
      </c>
      <c r="Q59" s="99">
        <f t="shared" si="29"/>
        <v>0</v>
      </c>
      <c r="R59" s="101">
        <f t="shared" si="29"/>
        <v>10</v>
      </c>
    </row>
    <row r="60" spans="1:18" x14ac:dyDescent="0.25">
      <c r="A60" s="81"/>
      <c r="B60" s="81"/>
      <c r="C60" s="81"/>
      <c r="D60" s="81"/>
      <c r="E60" s="81"/>
      <c r="F60" s="129"/>
      <c r="G60" s="81"/>
      <c r="H60" s="81"/>
      <c r="I60" s="81"/>
      <c r="J60" s="81"/>
      <c r="K60" s="130"/>
      <c r="L60" s="81"/>
      <c r="M60" s="81"/>
      <c r="N60" s="81"/>
      <c r="O60" s="81"/>
      <c r="P60" s="81"/>
      <c r="Q60" s="81"/>
      <c r="R60" s="81"/>
    </row>
    <row r="61" spans="1:18" ht="30" customHeight="1" thickBot="1" x14ac:dyDescent="0.3">
      <c r="A61" s="939" t="s">
        <v>50</v>
      </c>
      <c r="B61" s="941">
        <v>8</v>
      </c>
      <c r="C61" s="952" t="s">
        <v>116</v>
      </c>
      <c r="D61" s="946">
        <v>10</v>
      </c>
      <c r="E61" s="105" t="s">
        <v>18</v>
      </c>
      <c r="F61" s="106">
        <v>0</v>
      </c>
      <c r="G61" s="107">
        <v>0</v>
      </c>
      <c r="H61" s="107">
        <v>0</v>
      </c>
      <c r="I61" s="107">
        <v>0</v>
      </c>
      <c r="J61" s="107">
        <v>0</v>
      </c>
      <c r="K61" s="108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1</v>
      </c>
      <c r="Q61" s="107">
        <v>0</v>
      </c>
      <c r="R61" s="109">
        <f>SUM(F61:Q61)</f>
        <v>1</v>
      </c>
    </row>
    <row r="62" spans="1:18" ht="32.25" customHeight="1" thickBot="1" x14ac:dyDescent="0.3">
      <c r="A62" s="940"/>
      <c r="B62" s="942"/>
      <c r="C62" s="953"/>
      <c r="D62" s="947"/>
      <c r="E62" s="110" t="s">
        <v>19</v>
      </c>
      <c r="F62" s="453">
        <v>0</v>
      </c>
      <c r="G62" s="182">
        <v>0</v>
      </c>
      <c r="H62" s="183">
        <v>0</v>
      </c>
      <c r="I62" s="725">
        <v>0</v>
      </c>
      <c r="J62" s="725">
        <v>0</v>
      </c>
      <c r="K62" s="726">
        <v>0</v>
      </c>
      <c r="L62" s="727">
        <v>0</v>
      </c>
      <c r="M62" s="728">
        <v>0</v>
      </c>
      <c r="N62" s="729">
        <v>0</v>
      </c>
      <c r="O62" s="543">
        <v>0</v>
      </c>
      <c r="P62" s="543">
        <v>0</v>
      </c>
      <c r="Q62" s="579">
        <v>1</v>
      </c>
      <c r="R62" s="578">
        <f>SUM(F62:Q62)</f>
        <v>1</v>
      </c>
    </row>
    <row r="63" spans="1:18" ht="27.75" customHeight="1" x14ac:dyDescent="0.25">
      <c r="A63" s="940"/>
      <c r="B63" s="942"/>
      <c r="C63" s="953"/>
      <c r="D63" s="947"/>
      <c r="E63" s="110" t="s">
        <v>20</v>
      </c>
      <c r="F63" s="115">
        <f>IF(F61=0,1,F62/F61)</f>
        <v>1</v>
      </c>
      <c r="G63" s="116">
        <f t="shared" ref="G63:R63" si="30">IF(G61=0,1,G62/G61)</f>
        <v>1</v>
      </c>
      <c r="H63" s="116">
        <f t="shared" si="30"/>
        <v>1</v>
      </c>
      <c r="I63" s="116">
        <f t="shared" si="30"/>
        <v>1</v>
      </c>
      <c r="J63" s="116">
        <f t="shared" si="30"/>
        <v>1</v>
      </c>
      <c r="K63" s="116">
        <f t="shared" si="30"/>
        <v>1</v>
      </c>
      <c r="L63" s="115">
        <f t="shared" si="30"/>
        <v>1</v>
      </c>
      <c r="M63" s="116">
        <f t="shared" si="30"/>
        <v>1</v>
      </c>
      <c r="N63" s="116">
        <f t="shared" si="30"/>
        <v>1</v>
      </c>
      <c r="O63" s="116">
        <f t="shared" si="30"/>
        <v>1</v>
      </c>
      <c r="P63" s="116">
        <f t="shared" si="30"/>
        <v>0</v>
      </c>
      <c r="Q63" s="116">
        <f t="shared" si="30"/>
        <v>1</v>
      </c>
      <c r="R63" s="116">
        <f t="shared" si="30"/>
        <v>1</v>
      </c>
    </row>
    <row r="64" spans="1:18" ht="30" customHeight="1" x14ac:dyDescent="0.25">
      <c r="A64" s="940"/>
      <c r="B64" s="942"/>
      <c r="C64" s="953"/>
      <c r="D64" s="947"/>
      <c r="E64" s="110" t="s">
        <v>21</v>
      </c>
      <c r="F64" s="119">
        <f>IF(F61=1,0,$D61)</f>
        <v>10</v>
      </c>
      <c r="G64" s="120">
        <f t="shared" ref="G64:Q64" si="31">IF(G61=1,0,$D61)</f>
        <v>10</v>
      </c>
      <c r="H64" s="120">
        <f t="shared" si="31"/>
        <v>10</v>
      </c>
      <c r="I64" s="120">
        <f t="shared" si="31"/>
        <v>10</v>
      </c>
      <c r="J64" s="120">
        <f t="shared" si="31"/>
        <v>10</v>
      </c>
      <c r="K64" s="121">
        <f t="shared" si="31"/>
        <v>10</v>
      </c>
      <c r="L64" s="120">
        <f t="shared" si="31"/>
        <v>10</v>
      </c>
      <c r="M64" s="120">
        <f t="shared" si="31"/>
        <v>10</v>
      </c>
      <c r="N64" s="120">
        <f>IF(N61=1,0,$D61)</f>
        <v>10</v>
      </c>
      <c r="O64" s="120">
        <f t="shared" si="31"/>
        <v>10</v>
      </c>
      <c r="P64" s="120">
        <f>IF(P61=0,0,$D61)</f>
        <v>10</v>
      </c>
      <c r="Q64" s="120">
        <f t="shared" si="31"/>
        <v>10</v>
      </c>
      <c r="R64" s="122">
        <f>IF(R61=0,0,$D61)</f>
        <v>10</v>
      </c>
    </row>
    <row r="65" spans="1:18" ht="30" customHeight="1" x14ac:dyDescent="0.25">
      <c r="A65" s="940"/>
      <c r="B65" s="942"/>
      <c r="C65" s="953"/>
      <c r="D65" s="947"/>
      <c r="E65" s="110" t="s">
        <v>22</v>
      </c>
      <c r="F65" s="119">
        <f t="shared" ref="F65:R65" si="32">IF(F63&gt;1,$D61,F63*$D61)</f>
        <v>10</v>
      </c>
      <c r="G65" s="120">
        <f t="shared" si="32"/>
        <v>10</v>
      </c>
      <c r="H65" s="120">
        <f t="shared" si="32"/>
        <v>10</v>
      </c>
      <c r="I65" s="120">
        <f t="shared" si="32"/>
        <v>10</v>
      </c>
      <c r="J65" s="120">
        <f t="shared" si="32"/>
        <v>10</v>
      </c>
      <c r="K65" s="121">
        <f t="shared" si="32"/>
        <v>10</v>
      </c>
      <c r="L65" s="120">
        <f t="shared" si="32"/>
        <v>10</v>
      </c>
      <c r="M65" s="120">
        <f t="shared" si="32"/>
        <v>10</v>
      </c>
      <c r="N65" s="120">
        <f t="shared" si="32"/>
        <v>10</v>
      </c>
      <c r="O65" s="120">
        <f t="shared" si="32"/>
        <v>10</v>
      </c>
      <c r="P65" s="120">
        <f t="shared" si="32"/>
        <v>0</v>
      </c>
      <c r="Q65" s="120">
        <f t="shared" si="32"/>
        <v>10</v>
      </c>
      <c r="R65" s="122">
        <f t="shared" si="32"/>
        <v>10</v>
      </c>
    </row>
    <row r="66" spans="1:18" ht="30.75" customHeight="1" x14ac:dyDescent="0.25">
      <c r="A66" s="940"/>
      <c r="B66" s="942"/>
      <c r="C66" s="954"/>
      <c r="D66" s="948"/>
      <c r="E66" s="123" t="s">
        <v>23</v>
      </c>
      <c r="F66" s="124">
        <f t="shared" ref="F66:R66" si="33">(F62/$R61)*$D61</f>
        <v>0</v>
      </c>
      <c r="G66" s="125">
        <f t="shared" si="33"/>
        <v>0</v>
      </c>
      <c r="H66" s="125">
        <f t="shared" si="33"/>
        <v>0</v>
      </c>
      <c r="I66" s="125">
        <f t="shared" si="33"/>
        <v>0</v>
      </c>
      <c r="J66" s="125">
        <f t="shared" si="33"/>
        <v>0</v>
      </c>
      <c r="K66" s="126">
        <f t="shared" si="33"/>
        <v>0</v>
      </c>
      <c r="L66" s="125">
        <f t="shared" si="33"/>
        <v>0</v>
      </c>
      <c r="M66" s="125">
        <f t="shared" si="33"/>
        <v>0</v>
      </c>
      <c r="N66" s="125">
        <f t="shared" si="33"/>
        <v>0</v>
      </c>
      <c r="O66" s="125">
        <f t="shared" si="33"/>
        <v>0</v>
      </c>
      <c r="P66" s="125">
        <f t="shared" si="33"/>
        <v>0</v>
      </c>
      <c r="Q66" s="125">
        <f t="shared" si="33"/>
        <v>10</v>
      </c>
      <c r="R66" s="127">
        <f t="shared" si="33"/>
        <v>10</v>
      </c>
    </row>
    <row r="67" spans="1:18" s="81" customFormat="1" x14ac:dyDescent="0.25">
      <c r="A67" s="627"/>
      <c r="B67" s="627"/>
      <c r="C67" s="131"/>
      <c r="D67" s="627"/>
      <c r="E67" s="132"/>
      <c r="F67" s="133"/>
      <c r="G67" s="134"/>
      <c r="H67" s="134"/>
      <c r="I67" s="134"/>
      <c r="J67" s="134"/>
      <c r="K67" s="135"/>
      <c r="L67" s="134"/>
      <c r="M67" s="134"/>
      <c r="N67" s="134"/>
      <c r="O67" s="134"/>
      <c r="P67" s="134"/>
      <c r="Q67" s="134"/>
      <c r="R67" s="136"/>
    </row>
    <row r="68" spans="1:18" ht="30.75" customHeight="1" thickBot="1" x14ac:dyDescent="0.3">
      <c r="A68" s="800" t="s">
        <v>50</v>
      </c>
      <c r="B68" s="802">
        <v>9</v>
      </c>
      <c r="C68" s="826" t="s">
        <v>117</v>
      </c>
      <c r="D68" s="807">
        <v>10</v>
      </c>
      <c r="E68" s="5" t="s">
        <v>18</v>
      </c>
      <c r="F68" s="85">
        <v>0</v>
      </c>
      <c r="G68" s="86">
        <v>0</v>
      </c>
      <c r="H68" s="86">
        <v>0</v>
      </c>
      <c r="I68" s="86">
        <v>0</v>
      </c>
      <c r="J68" s="86">
        <v>0</v>
      </c>
      <c r="K68" s="87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1</v>
      </c>
      <c r="R68" s="88">
        <f>SUM(F68:Q68)</f>
        <v>1</v>
      </c>
    </row>
    <row r="69" spans="1:18" ht="26.25" customHeight="1" thickBot="1" x14ac:dyDescent="0.3">
      <c r="A69" s="801"/>
      <c r="B69" s="803"/>
      <c r="C69" s="808"/>
      <c r="D69" s="808"/>
      <c r="E69" s="8" t="s">
        <v>19</v>
      </c>
      <c r="F69" s="182">
        <v>0</v>
      </c>
      <c r="G69" s="183">
        <v>0</v>
      </c>
      <c r="H69" s="183">
        <v>0</v>
      </c>
      <c r="I69" s="725">
        <v>0</v>
      </c>
      <c r="J69" s="725">
        <v>0</v>
      </c>
      <c r="K69" s="726">
        <v>0</v>
      </c>
      <c r="L69" s="727">
        <v>0</v>
      </c>
      <c r="M69" s="728">
        <v>0</v>
      </c>
      <c r="N69" s="729">
        <v>1</v>
      </c>
      <c r="O69" s="546">
        <v>0</v>
      </c>
      <c r="P69" s="546">
        <v>0</v>
      </c>
      <c r="Q69" s="546">
        <v>0</v>
      </c>
      <c r="R69" s="90">
        <f>SUM(F69:Q69)</f>
        <v>1</v>
      </c>
    </row>
    <row r="70" spans="1:18" ht="22.5" customHeight="1" x14ac:dyDescent="0.25">
      <c r="A70" s="801"/>
      <c r="B70" s="803"/>
      <c r="C70" s="808"/>
      <c r="D70" s="808"/>
      <c r="E70" s="8" t="s">
        <v>20</v>
      </c>
      <c r="F70" s="91">
        <f t="shared" ref="F70:K70" si="34">IF(F68=0,1,F69/F68)</f>
        <v>1</v>
      </c>
      <c r="G70" s="92">
        <f t="shared" si="34"/>
        <v>1</v>
      </c>
      <c r="H70" s="92">
        <f t="shared" si="34"/>
        <v>1</v>
      </c>
      <c r="I70" s="92">
        <f t="shared" si="34"/>
        <v>1</v>
      </c>
      <c r="J70" s="92">
        <f t="shared" si="34"/>
        <v>1</v>
      </c>
      <c r="K70" s="128">
        <f t="shared" si="34"/>
        <v>1</v>
      </c>
      <c r="L70" s="92">
        <f>IF(L68=0,0,L69/L68)</f>
        <v>0</v>
      </c>
      <c r="M70" s="92">
        <f t="shared" ref="M70:R70" si="35">IF(M68=0,1,M69/M68)</f>
        <v>1</v>
      </c>
      <c r="N70" s="92">
        <f t="shared" si="35"/>
        <v>1</v>
      </c>
      <c r="O70" s="92">
        <f t="shared" si="35"/>
        <v>1</v>
      </c>
      <c r="P70" s="92">
        <f t="shared" si="35"/>
        <v>1</v>
      </c>
      <c r="Q70" s="92">
        <f t="shared" si="35"/>
        <v>0</v>
      </c>
      <c r="R70" s="93">
        <f t="shared" si="35"/>
        <v>1</v>
      </c>
    </row>
    <row r="71" spans="1:18" ht="20.25" customHeight="1" x14ac:dyDescent="0.25">
      <c r="A71" s="801"/>
      <c r="B71" s="803"/>
      <c r="C71" s="808"/>
      <c r="D71" s="808"/>
      <c r="E71" s="8" t="s">
        <v>21</v>
      </c>
      <c r="F71" s="94">
        <f>IF(F68=1,0,$D68)</f>
        <v>10</v>
      </c>
      <c r="G71" s="95">
        <f t="shared" ref="G71:P71" si="36">IF(G68=1,0,$D68)</f>
        <v>10</v>
      </c>
      <c r="H71" s="95">
        <f t="shared" si="36"/>
        <v>10</v>
      </c>
      <c r="I71" s="95">
        <f t="shared" si="36"/>
        <v>10</v>
      </c>
      <c r="J71" s="95">
        <f t="shared" si="36"/>
        <v>10</v>
      </c>
      <c r="K71" s="97">
        <f t="shared" si="36"/>
        <v>10</v>
      </c>
      <c r="L71" s="95">
        <f t="shared" si="36"/>
        <v>10</v>
      </c>
      <c r="M71" s="95">
        <f t="shared" si="36"/>
        <v>10</v>
      </c>
      <c r="N71" s="95">
        <f t="shared" si="36"/>
        <v>10</v>
      </c>
      <c r="O71" s="95">
        <f t="shared" si="36"/>
        <v>10</v>
      </c>
      <c r="P71" s="95">
        <f t="shared" si="36"/>
        <v>10</v>
      </c>
      <c r="Q71" s="95">
        <f>IF(Q68=0,0,$D68)</f>
        <v>10</v>
      </c>
      <c r="R71" s="96">
        <f>IF(R68=0,0,$D68)</f>
        <v>10</v>
      </c>
    </row>
    <row r="72" spans="1:18" ht="18" customHeight="1" x14ac:dyDescent="0.25">
      <c r="A72" s="801"/>
      <c r="B72" s="803"/>
      <c r="C72" s="808"/>
      <c r="D72" s="808"/>
      <c r="E72" s="8" t="s">
        <v>22</v>
      </c>
      <c r="F72" s="94">
        <f t="shared" ref="F72:R72" si="37">IF(F70&gt;1,$D68,F70*$D68)</f>
        <v>10</v>
      </c>
      <c r="G72" s="95">
        <f t="shared" si="37"/>
        <v>10</v>
      </c>
      <c r="H72" s="95">
        <f t="shared" si="37"/>
        <v>10</v>
      </c>
      <c r="I72" s="95">
        <f t="shared" si="37"/>
        <v>10</v>
      </c>
      <c r="J72" s="95">
        <f t="shared" si="37"/>
        <v>10</v>
      </c>
      <c r="K72" s="97">
        <f t="shared" si="37"/>
        <v>10</v>
      </c>
      <c r="L72" s="95">
        <f t="shared" si="37"/>
        <v>0</v>
      </c>
      <c r="M72" s="95">
        <f t="shared" si="37"/>
        <v>10</v>
      </c>
      <c r="N72" s="95">
        <f t="shared" si="37"/>
        <v>10</v>
      </c>
      <c r="O72" s="95">
        <f t="shared" si="37"/>
        <v>10</v>
      </c>
      <c r="P72" s="95">
        <f t="shared" si="37"/>
        <v>10</v>
      </c>
      <c r="Q72" s="95">
        <f t="shared" si="37"/>
        <v>0</v>
      </c>
      <c r="R72" s="96">
        <f t="shared" si="37"/>
        <v>10</v>
      </c>
    </row>
    <row r="73" spans="1:18" x14ac:dyDescent="0.25">
      <c r="A73" s="801"/>
      <c r="B73" s="803"/>
      <c r="C73" s="809"/>
      <c r="D73" s="809"/>
      <c r="E73" s="17" t="s">
        <v>23</v>
      </c>
      <c r="F73" s="98">
        <f t="shared" ref="F73:R73" si="38">(F69/$R68)*$D68</f>
        <v>0</v>
      </c>
      <c r="G73" s="99">
        <f t="shared" si="38"/>
        <v>0</v>
      </c>
      <c r="H73" s="99">
        <f t="shared" si="38"/>
        <v>0</v>
      </c>
      <c r="I73" s="99">
        <f t="shared" si="38"/>
        <v>0</v>
      </c>
      <c r="J73" s="99">
        <f t="shared" si="38"/>
        <v>0</v>
      </c>
      <c r="K73" s="100">
        <f t="shared" si="38"/>
        <v>0</v>
      </c>
      <c r="L73" s="99">
        <f t="shared" si="38"/>
        <v>0</v>
      </c>
      <c r="M73" s="99">
        <f t="shared" si="38"/>
        <v>0</v>
      </c>
      <c r="N73" s="99">
        <f t="shared" si="38"/>
        <v>10</v>
      </c>
      <c r="O73" s="99">
        <f t="shared" si="38"/>
        <v>0</v>
      </c>
      <c r="P73" s="99">
        <f t="shared" si="38"/>
        <v>0</v>
      </c>
      <c r="Q73" s="99">
        <f t="shared" si="38"/>
        <v>0</v>
      </c>
      <c r="R73" s="101">
        <f t="shared" si="38"/>
        <v>10</v>
      </c>
    </row>
    <row r="74" spans="1:18" x14ac:dyDescent="0.25">
      <c r="A74" s="81"/>
      <c r="B74" s="81"/>
      <c r="C74" s="81"/>
      <c r="D74" s="81"/>
      <c r="E74" s="81"/>
      <c r="F74" s="129"/>
      <c r="G74" s="81"/>
      <c r="H74" s="81"/>
      <c r="I74" s="81"/>
      <c r="J74" s="81"/>
      <c r="K74" s="130"/>
      <c r="L74" s="81"/>
      <c r="M74" s="81"/>
      <c r="N74" s="81"/>
      <c r="O74" s="81"/>
      <c r="P74" s="81"/>
      <c r="Q74" s="81"/>
      <c r="R74" s="81"/>
    </row>
    <row r="75" spans="1:18" x14ac:dyDescent="0.25">
      <c r="A75" s="81"/>
      <c r="B75" s="81"/>
      <c r="C75" s="81"/>
      <c r="D75" s="81"/>
      <c r="E75" s="81"/>
      <c r="F75" s="129"/>
      <c r="G75" s="81"/>
      <c r="H75" s="81"/>
      <c r="I75" s="81"/>
      <c r="J75" s="81"/>
      <c r="K75" s="130"/>
      <c r="L75" s="81"/>
      <c r="M75" s="81"/>
      <c r="N75" s="81"/>
      <c r="O75" s="81"/>
      <c r="P75" s="81"/>
      <c r="Q75" s="81"/>
      <c r="R75" s="81"/>
    </row>
    <row r="76" spans="1:18" x14ac:dyDescent="0.25">
      <c r="A76" s="22" t="s">
        <v>28</v>
      </c>
      <c r="B76" s="52"/>
      <c r="C76" s="827" t="s">
        <v>29</v>
      </c>
      <c r="D76" s="53">
        <f>D12+D19+D26+D33+D40+D47+D54+D61+D68</f>
        <v>100</v>
      </c>
      <c r="E76" s="25" t="s">
        <v>30</v>
      </c>
      <c r="F76" s="137">
        <f>F17+F24+F31+F38+F52+F59+F66+F73+F45</f>
        <v>4.2861897516709231</v>
      </c>
      <c r="G76" s="137">
        <f t="shared" ref="G76:R76" si="39">G17+G24+G31+G38+G52+G59+G66+G73+G45</f>
        <v>4.2861897516709231</v>
      </c>
      <c r="H76" s="137">
        <f t="shared" si="39"/>
        <v>4.2861897516709231</v>
      </c>
      <c r="I76" s="137">
        <f t="shared" si="39"/>
        <v>4.2861897516709231</v>
      </c>
      <c r="J76" s="137">
        <f t="shared" si="39"/>
        <v>4.2861897516709231</v>
      </c>
      <c r="K76" s="137">
        <f t="shared" si="39"/>
        <v>24.286189751670925</v>
      </c>
      <c r="L76" s="137">
        <f t="shared" si="39"/>
        <v>4.3242270282019231</v>
      </c>
      <c r="M76" s="137">
        <f t="shared" si="39"/>
        <v>14.324227028201923</v>
      </c>
      <c r="N76" s="137">
        <f t="shared" si="39"/>
        <v>14.324227028201923</v>
      </c>
      <c r="O76" s="137">
        <f t="shared" si="39"/>
        <v>4.3242270282019231</v>
      </c>
      <c r="P76" s="137">
        <f t="shared" si="39"/>
        <v>4.3242270282019231</v>
      </c>
      <c r="Q76" s="137">
        <f t="shared" si="39"/>
        <v>48.490893694868589</v>
      </c>
      <c r="R76" s="137">
        <f t="shared" si="39"/>
        <v>135.82916734590376</v>
      </c>
    </row>
    <row r="77" spans="1:18" x14ac:dyDescent="0.25">
      <c r="A77" s="828" t="s">
        <v>31</v>
      </c>
      <c r="B77" s="828"/>
      <c r="C77" s="827"/>
      <c r="D77" s="52"/>
      <c r="E77" s="25" t="s">
        <v>32</v>
      </c>
      <c r="F77" s="138">
        <f t="shared" ref="F77:R77" si="40">F76/$D76</f>
        <v>4.2861897516709234E-2</v>
      </c>
      <c r="G77" s="139">
        <f t="shared" si="40"/>
        <v>4.2861897516709234E-2</v>
      </c>
      <c r="H77" s="139">
        <f t="shared" si="40"/>
        <v>4.2861897516709234E-2</v>
      </c>
      <c r="I77" s="139">
        <f t="shared" si="40"/>
        <v>4.2861897516709234E-2</v>
      </c>
      <c r="J77" s="139">
        <f t="shared" si="40"/>
        <v>4.2861897516709234E-2</v>
      </c>
      <c r="K77" s="140">
        <f t="shared" si="40"/>
        <v>0.24286189751670925</v>
      </c>
      <c r="L77" s="139">
        <f t="shared" si="40"/>
        <v>4.3242270282019234E-2</v>
      </c>
      <c r="M77" s="139">
        <f t="shared" si="40"/>
        <v>0.14324227028201922</v>
      </c>
      <c r="N77" s="139">
        <f t="shared" si="40"/>
        <v>0.14324227028201922</v>
      </c>
      <c r="O77" s="139">
        <f t="shared" si="40"/>
        <v>4.3242270282019234E-2</v>
      </c>
      <c r="P77" s="139">
        <f t="shared" si="40"/>
        <v>4.3242270282019234E-2</v>
      </c>
      <c r="Q77" s="139">
        <f t="shared" si="40"/>
        <v>0.48490893694868586</v>
      </c>
      <c r="R77" s="139">
        <f t="shared" si="40"/>
        <v>1.3582916734590376</v>
      </c>
    </row>
    <row r="78" spans="1:18" x14ac:dyDescent="0.25">
      <c r="A78" s="22"/>
      <c r="B78" s="52"/>
      <c r="C78" s="58"/>
      <c r="D78" s="52"/>
      <c r="E78" s="25"/>
      <c r="F78" s="102"/>
      <c r="G78" s="52"/>
      <c r="H78" s="52"/>
      <c r="I78" s="52"/>
      <c r="J78" s="52"/>
      <c r="K78" s="103"/>
      <c r="L78" s="52"/>
      <c r="M78" s="52"/>
      <c r="N78" s="52"/>
      <c r="O78" s="52"/>
      <c r="P78" s="52"/>
      <c r="Q78" s="52"/>
      <c r="R78" s="52"/>
    </row>
    <row r="79" spans="1:18" x14ac:dyDescent="0.25">
      <c r="A79" s="22"/>
      <c r="B79" s="52"/>
      <c r="C79" s="1"/>
      <c r="D79" s="59">
        <f>D12+D19+D26+D33+D40+D47+D54+D61+D68</f>
        <v>100</v>
      </c>
      <c r="E79" s="60" t="s">
        <v>33</v>
      </c>
      <c r="F79" s="141">
        <f>F15+F22+F29+F36+F43+F50+F57+F64+F71</f>
        <v>100</v>
      </c>
      <c r="G79" s="141">
        <f t="shared" ref="G79:R79" si="41">G15+G22+G29+G36+G43+G50+G57+G64+G71</f>
        <v>100</v>
      </c>
      <c r="H79" s="141">
        <f t="shared" si="41"/>
        <v>100</v>
      </c>
      <c r="I79" s="141">
        <f t="shared" si="41"/>
        <v>100</v>
      </c>
      <c r="J79" s="141">
        <f t="shared" si="41"/>
        <v>100</v>
      </c>
      <c r="K79" s="141">
        <f t="shared" si="41"/>
        <v>100</v>
      </c>
      <c r="L79" s="141">
        <f t="shared" si="41"/>
        <v>100</v>
      </c>
      <c r="M79" s="141">
        <f t="shared" si="41"/>
        <v>100</v>
      </c>
      <c r="N79" s="141">
        <f t="shared" si="41"/>
        <v>100</v>
      </c>
      <c r="O79" s="141">
        <f t="shared" si="41"/>
        <v>100</v>
      </c>
      <c r="P79" s="141">
        <f t="shared" si="41"/>
        <v>100</v>
      </c>
      <c r="Q79" s="141">
        <f t="shared" si="41"/>
        <v>100</v>
      </c>
      <c r="R79" s="141">
        <f t="shared" si="41"/>
        <v>100</v>
      </c>
    </row>
    <row r="80" spans="1:18" x14ac:dyDescent="0.25">
      <c r="A80" s="22"/>
      <c r="B80" s="52"/>
      <c r="C80" s="1"/>
      <c r="D80" s="59" t="s">
        <v>34</v>
      </c>
      <c r="E80" s="60" t="s">
        <v>35</v>
      </c>
      <c r="F80" s="141">
        <f>F16+F23+F30+F37+F44+F58+F65+F72</f>
        <v>90</v>
      </c>
      <c r="G80" s="141">
        <f t="shared" ref="G80:R80" si="42">G16+G23+G30+G37+G44+G58+G65+G72</f>
        <v>90</v>
      </c>
      <c r="H80" s="141">
        <f t="shared" si="42"/>
        <v>90</v>
      </c>
      <c r="I80" s="141">
        <f t="shared" si="42"/>
        <v>80</v>
      </c>
      <c r="J80" s="141">
        <f t="shared" si="42"/>
        <v>80</v>
      </c>
      <c r="K80" s="141">
        <f t="shared" si="42"/>
        <v>90</v>
      </c>
      <c r="L80" s="141">
        <f t="shared" si="42"/>
        <v>60</v>
      </c>
      <c r="M80" s="141">
        <f t="shared" si="42"/>
        <v>80</v>
      </c>
      <c r="N80" s="141">
        <f t="shared" si="42"/>
        <v>80</v>
      </c>
      <c r="O80" s="141">
        <f t="shared" si="42"/>
        <v>80</v>
      </c>
      <c r="P80" s="141">
        <f t="shared" si="42"/>
        <v>70</v>
      </c>
      <c r="Q80" s="141">
        <f t="shared" si="42"/>
        <v>70</v>
      </c>
      <c r="R80" s="141">
        <f t="shared" si="42"/>
        <v>90</v>
      </c>
    </row>
    <row r="81" spans="1:18" ht="15.75" thickBot="1" x14ac:dyDescent="0.3">
      <c r="A81" s="22"/>
      <c r="B81" s="52"/>
      <c r="C81" s="1"/>
      <c r="D81" s="59" t="s">
        <v>36</v>
      </c>
      <c r="E81" s="60" t="s">
        <v>37</v>
      </c>
      <c r="F81" s="142">
        <f t="shared" ref="F81:R81" si="43">F80/F79</f>
        <v>0.9</v>
      </c>
      <c r="G81" s="143">
        <f t="shared" si="43"/>
        <v>0.9</v>
      </c>
      <c r="H81" s="143">
        <f t="shared" si="43"/>
        <v>0.9</v>
      </c>
      <c r="I81" s="143">
        <f t="shared" si="43"/>
        <v>0.8</v>
      </c>
      <c r="J81" s="143">
        <f t="shared" si="43"/>
        <v>0.8</v>
      </c>
      <c r="K81" s="144">
        <f t="shared" si="43"/>
        <v>0.9</v>
      </c>
      <c r="L81" s="143">
        <f t="shared" si="43"/>
        <v>0.6</v>
      </c>
      <c r="M81" s="143">
        <f t="shared" si="43"/>
        <v>0.8</v>
      </c>
      <c r="N81" s="143">
        <f t="shared" si="43"/>
        <v>0.8</v>
      </c>
      <c r="O81" s="143">
        <f t="shared" si="43"/>
        <v>0.8</v>
      </c>
      <c r="P81" s="143">
        <f t="shared" si="43"/>
        <v>0.7</v>
      </c>
      <c r="Q81" s="143">
        <f t="shared" si="43"/>
        <v>0.7</v>
      </c>
      <c r="R81" s="145">
        <f t="shared" si="43"/>
        <v>0.9</v>
      </c>
    </row>
    <row r="82" spans="1:18" ht="15.75" thickBot="1" x14ac:dyDescent="0.3">
      <c r="A82" s="51"/>
      <c r="B82" s="65"/>
      <c r="D82" s="65"/>
      <c r="E82" s="66" t="s">
        <v>38</v>
      </c>
      <c r="F82" s="599">
        <f>(F16+F23+F30+F37+F44+F58+F65+F72+F51)/100</f>
        <v>1</v>
      </c>
      <c r="G82" s="599">
        <f t="shared" ref="G82:R82" si="44">(G16+G23+G30+G37+G44+G58+G65+G72+G51)/100</f>
        <v>1</v>
      </c>
      <c r="H82" s="599">
        <f t="shared" si="44"/>
        <v>1</v>
      </c>
      <c r="I82" s="599">
        <f t="shared" si="44"/>
        <v>0.9</v>
      </c>
      <c r="J82" s="599">
        <f t="shared" si="44"/>
        <v>0.9</v>
      </c>
      <c r="K82" s="599">
        <f t="shared" si="44"/>
        <v>1</v>
      </c>
      <c r="L82" s="787">
        <f t="shared" si="44"/>
        <v>0.7</v>
      </c>
      <c r="M82" s="599">
        <f t="shared" si="44"/>
        <v>0.9</v>
      </c>
      <c r="N82" s="599">
        <f t="shared" si="44"/>
        <v>0.9</v>
      </c>
      <c r="O82" s="599">
        <f t="shared" si="44"/>
        <v>0.9</v>
      </c>
      <c r="P82" s="787">
        <f t="shared" si="44"/>
        <v>0.8</v>
      </c>
      <c r="Q82" s="787">
        <f t="shared" si="44"/>
        <v>0.8</v>
      </c>
      <c r="R82" s="599">
        <f t="shared" si="44"/>
        <v>1</v>
      </c>
    </row>
    <row r="83" spans="1:18" ht="15.75" thickBot="1" x14ac:dyDescent="0.3">
      <c r="A83" s="51"/>
      <c r="B83" s="65"/>
      <c r="D83" s="65"/>
      <c r="E83" s="81"/>
      <c r="F83" s="830">
        <f>SUM(F82+G82+H82)/3</f>
        <v>1</v>
      </c>
      <c r="G83" s="831"/>
      <c r="H83" s="833"/>
      <c r="I83" s="834">
        <f>SUM(I82+J82+K82)/3</f>
        <v>0.93333333333333324</v>
      </c>
      <c r="J83" s="831"/>
      <c r="K83" s="833"/>
      <c r="L83" s="834">
        <f>SUM(L82+M82+N82)/3</f>
        <v>0.83333333333333337</v>
      </c>
      <c r="M83" s="831"/>
      <c r="N83" s="832"/>
      <c r="O83" s="830">
        <f>SUM(O82+P82+Q82)/3</f>
        <v>0.83333333333333337</v>
      </c>
      <c r="P83" s="831"/>
      <c r="Q83" s="832"/>
      <c r="R83" s="68" t="s">
        <v>39</v>
      </c>
    </row>
    <row r="84" spans="1:18" x14ac:dyDescent="0.25">
      <c r="A84" s="51"/>
      <c r="B84" s="65"/>
      <c r="D84" s="65"/>
      <c r="E84" s="81"/>
      <c r="F84" s="838" t="s">
        <v>40</v>
      </c>
      <c r="G84" s="838"/>
      <c r="H84" s="838"/>
      <c r="I84" s="838" t="s">
        <v>41</v>
      </c>
      <c r="J84" s="838"/>
      <c r="K84" s="838"/>
      <c r="L84" s="838" t="s">
        <v>42</v>
      </c>
      <c r="M84" s="838"/>
      <c r="N84" s="838"/>
      <c r="O84" s="838" t="s">
        <v>43</v>
      </c>
      <c r="P84" s="838"/>
      <c r="Q84" s="838"/>
      <c r="R84" s="70"/>
    </row>
    <row r="87" spans="1:18" x14ac:dyDescent="0.25">
      <c r="A87" s="69"/>
      <c r="B87" s="70"/>
      <c r="C87" s="956"/>
      <c r="D87" s="146"/>
      <c r="E87" s="72"/>
      <c r="F87" s="73"/>
      <c r="G87" s="73"/>
      <c r="H87" s="73"/>
      <c r="I87" s="957"/>
      <c r="J87" s="957"/>
      <c r="K87" s="957"/>
      <c r="L87" s="957"/>
      <c r="M87" s="957"/>
      <c r="N87" s="73"/>
      <c r="O87" s="73"/>
      <c r="P87" s="73"/>
      <c r="Q87" s="73"/>
      <c r="R87" s="73"/>
    </row>
    <row r="88" spans="1:18" x14ac:dyDescent="0.25">
      <c r="A88" s="955"/>
      <c r="B88" s="955"/>
      <c r="C88" s="956"/>
      <c r="D88" s="70"/>
      <c r="E88" s="72"/>
      <c r="F88" s="83"/>
      <c r="G88" s="83"/>
      <c r="H88" s="83"/>
      <c r="I88" s="957"/>
      <c r="J88" s="957"/>
      <c r="K88" s="957"/>
      <c r="L88" s="957"/>
      <c r="M88" s="957"/>
      <c r="N88" s="83"/>
      <c r="O88" s="83"/>
      <c r="P88" s="83"/>
      <c r="Q88" s="83"/>
      <c r="R88" s="83"/>
    </row>
    <row r="89" spans="1:18" x14ac:dyDescent="0.25">
      <c r="A89" s="69"/>
      <c r="B89" s="70"/>
      <c r="C89" s="71"/>
      <c r="D89" s="70"/>
      <c r="E89" s="72"/>
      <c r="F89" s="70"/>
      <c r="G89" s="70"/>
      <c r="H89" s="70"/>
      <c r="I89" s="957"/>
      <c r="J89" s="957"/>
      <c r="K89" s="957"/>
      <c r="L89" s="957"/>
      <c r="M89" s="957"/>
      <c r="N89" s="73"/>
      <c r="O89" s="73"/>
      <c r="P89" s="73"/>
      <c r="Q89" s="73"/>
      <c r="R89" s="70"/>
    </row>
    <row r="90" spans="1:18" x14ac:dyDescent="0.25">
      <c r="A90" s="69"/>
      <c r="B90" s="70"/>
      <c r="C90" s="35"/>
      <c r="D90" s="74"/>
      <c r="E90" s="75"/>
      <c r="F90" s="76"/>
      <c r="G90" s="76"/>
      <c r="H90" s="76"/>
      <c r="I90" s="957"/>
      <c r="J90" s="957"/>
      <c r="K90" s="957"/>
      <c r="L90" s="957"/>
      <c r="M90" s="957"/>
      <c r="N90" s="76"/>
      <c r="O90" s="76"/>
      <c r="P90" s="76"/>
      <c r="Q90" s="76"/>
      <c r="R90" s="76"/>
    </row>
    <row r="91" spans="1:18" x14ac:dyDescent="0.25">
      <c r="A91" s="69"/>
      <c r="B91" s="70"/>
      <c r="C91" s="35"/>
      <c r="D91" s="74"/>
      <c r="E91" s="75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</row>
    <row r="92" spans="1:18" x14ac:dyDescent="0.25">
      <c r="A92" s="69"/>
      <c r="B92" s="70"/>
      <c r="C92" s="35"/>
      <c r="D92" s="74"/>
      <c r="E92" s="75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</row>
    <row r="93" spans="1:18" x14ac:dyDescent="0.25">
      <c r="A93" s="69"/>
      <c r="B93" s="70"/>
      <c r="C93" s="35"/>
      <c r="D93" s="78"/>
      <c r="E93" s="79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</row>
    <row r="94" spans="1:18" x14ac:dyDescent="0.25">
      <c r="A94" s="69"/>
      <c r="B94" s="70"/>
      <c r="C94" s="35"/>
      <c r="D94" s="70"/>
      <c r="E94" s="81"/>
      <c r="F94" s="839"/>
      <c r="G94" s="839"/>
      <c r="H94" s="839"/>
      <c r="I94" s="839"/>
      <c r="J94" s="839"/>
      <c r="K94" s="839"/>
      <c r="L94" s="839"/>
      <c r="M94" s="839"/>
      <c r="N94" s="839"/>
      <c r="O94" s="839"/>
      <c r="P94" s="839"/>
      <c r="Q94" s="839"/>
      <c r="R94" s="82"/>
    </row>
    <row r="95" spans="1:18" x14ac:dyDescent="0.25">
      <c r="A95" s="81"/>
      <c r="B95" s="81"/>
      <c r="C95" s="81"/>
      <c r="D95" s="81"/>
      <c r="E95" s="81"/>
      <c r="F95" s="837"/>
      <c r="G95" s="837"/>
      <c r="H95" s="837"/>
      <c r="I95" s="837"/>
      <c r="J95" s="837"/>
      <c r="K95" s="837"/>
      <c r="L95" s="837"/>
      <c r="M95" s="837"/>
      <c r="N95" s="837"/>
      <c r="O95" s="837"/>
      <c r="P95" s="837"/>
      <c r="Q95" s="837"/>
      <c r="R95" s="70"/>
    </row>
    <row r="97" spans="1:17" x14ac:dyDescent="0.25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</row>
    <row r="98" spans="1:17" x14ac:dyDescent="0.25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829"/>
      <c r="M98" s="829"/>
      <c r="N98" s="829"/>
      <c r="O98" s="829"/>
      <c r="P98" s="829"/>
      <c r="Q98" s="829"/>
    </row>
    <row r="99" spans="1:17" x14ac:dyDescent="0.25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7"/>
      <c r="M99" s="188"/>
      <c r="N99" s="187"/>
      <c r="O99" s="188"/>
      <c r="P99" s="187"/>
      <c r="Q99" s="188"/>
    </row>
    <row r="100" spans="1:17" x14ac:dyDescent="0.25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7"/>
      <c r="M100" s="188"/>
      <c r="N100" s="187"/>
      <c r="O100" s="188"/>
      <c r="P100" s="187"/>
      <c r="Q100" s="188"/>
    </row>
    <row r="101" spans="1:17" x14ac:dyDescent="0.25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7"/>
      <c r="M101" s="188"/>
      <c r="N101" s="187"/>
      <c r="O101" s="188"/>
      <c r="P101" s="187"/>
      <c r="Q101" s="188"/>
    </row>
    <row r="102" spans="1:17" x14ac:dyDescent="0.25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7"/>
      <c r="M102" s="188"/>
      <c r="N102" s="187"/>
      <c r="O102" s="188"/>
      <c r="P102" s="187"/>
      <c r="Q102" s="188"/>
    </row>
    <row r="103" spans="1:17" x14ac:dyDescent="0.25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7"/>
      <c r="M103" s="188"/>
      <c r="N103" s="187"/>
      <c r="O103" s="188"/>
      <c r="P103" s="187"/>
      <c r="Q103" s="188"/>
    </row>
    <row r="104" spans="1:17" x14ac:dyDescent="0.25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7"/>
      <c r="M104" s="188"/>
      <c r="N104" s="187"/>
      <c r="O104" s="188"/>
      <c r="P104" s="187"/>
      <c r="Q104" s="188"/>
    </row>
    <row r="105" spans="1:17" x14ac:dyDescent="0.25">
      <c r="A105" s="186"/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7"/>
      <c r="M105" s="188"/>
      <c r="N105" s="187"/>
      <c r="O105" s="188"/>
      <c r="P105" s="186"/>
      <c r="Q105" s="186"/>
    </row>
    <row r="106" spans="1:17" x14ac:dyDescent="0.25">
      <c r="A106" s="186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7"/>
      <c r="M106" s="188"/>
      <c r="N106" s="187"/>
      <c r="O106" s="188"/>
      <c r="P106" s="186"/>
      <c r="Q106" s="186"/>
    </row>
    <row r="107" spans="1:17" x14ac:dyDescent="0.25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7"/>
      <c r="M107" s="188"/>
      <c r="N107" s="187"/>
      <c r="O107" s="188"/>
      <c r="P107" s="186"/>
      <c r="Q107" s="186"/>
    </row>
    <row r="108" spans="1:17" x14ac:dyDescent="0.25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7"/>
      <c r="M108" s="188"/>
      <c r="N108" s="187"/>
      <c r="O108" s="188"/>
      <c r="P108" s="186"/>
      <c r="Q108" s="186"/>
    </row>
    <row r="109" spans="1:17" x14ac:dyDescent="0.25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7"/>
      <c r="M109" s="188"/>
      <c r="N109" s="187"/>
      <c r="O109" s="188"/>
      <c r="P109" s="186"/>
      <c r="Q109" s="186"/>
    </row>
    <row r="110" spans="1:17" x14ac:dyDescent="0.25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7"/>
      <c r="M110" s="188"/>
      <c r="N110" s="187"/>
      <c r="O110" s="188"/>
      <c r="P110" s="186"/>
      <c r="Q110" s="186"/>
    </row>
    <row r="111" spans="1:17" x14ac:dyDescent="0.25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9"/>
      <c r="M111" s="186"/>
      <c r="N111" s="190"/>
      <c r="O111" s="186"/>
      <c r="P111" s="190"/>
      <c r="Q111" s="186"/>
    </row>
    <row r="112" spans="1:17" x14ac:dyDescent="0.25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91"/>
      <c r="M112" s="186"/>
      <c r="N112" s="189"/>
      <c r="O112" s="186"/>
      <c r="P112" s="189"/>
      <c r="Q112" s="186"/>
    </row>
    <row r="113" spans="1:17" x14ac:dyDescent="0.25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</row>
    <row r="114" spans="1:17" x14ac:dyDescent="0.25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</row>
    <row r="115" spans="1:17" x14ac:dyDescent="0.25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</row>
    <row r="116" spans="1:17" x14ac:dyDescent="0.25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</row>
    <row r="117" spans="1:17" x14ac:dyDescent="0.25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</row>
    <row r="118" spans="1:17" x14ac:dyDescent="0.25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</row>
    <row r="119" spans="1:17" x14ac:dyDescent="0.25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</row>
    <row r="120" spans="1:17" x14ac:dyDescent="0.25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</row>
    <row r="121" spans="1:17" x14ac:dyDescent="0.25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92"/>
      <c r="O121" s="186"/>
      <c r="P121" s="186"/>
      <c r="Q121" s="186"/>
    </row>
    <row r="122" spans="1:17" x14ac:dyDescent="0.25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</row>
    <row r="123" spans="1:17" x14ac:dyDescent="0.25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</row>
    <row r="124" spans="1:17" x14ac:dyDescent="0.25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</row>
    <row r="125" spans="1:17" x14ac:dyDescent="0.25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</row>
    <row r="126" spans="1:17" x14ac:dyDescent="0.25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</row>
    <row r="127" spans="1:17" x14ac:dyDescent="0.25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</row>
    <row r="128" spans="1:17" x14ac:dyDescent="0.25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x14ac:dyDescent="0.25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0" spans="1:17" x14ac:dyDescent="0.25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</row>
    <row r="135" spans="1:17" x14ac:dyDescent="0.25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</row>
    <row r="136" spans="1:17" x14ac:dyDescent="0.25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829"/>
      <c r="M136" s="829"/>
      <c r="N136" s="829"/>
      <c r="O136" s="829"/>
      <c r="P136" s="829"/>
      <c r="Q136" s="829"/>
    </row>
    <row r="137" spans="1:17" x14ac:dyDescent="0.25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383"/>
      <c r="M137" s="272"/>
      <c r="N137" s="383"/>
      <c r="O137" s="272"/>
      <c r="P137" s="383"/>
      <c r="Q137" s="272"/>
    </row>
    <row r="138" spans="1:17" x14ac:dyDescent="0.25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383"/>
      <c r="M138" s="272"/>
      <c r="N138" s="383"/>
      <c r="O138" s="272"/>
      <c r="P138" s="383"/>
      <c r="Q138" s="272"/>
    </row>
    <row r="139" spans="1:17" x14ac:dyDescent="0.25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383"/>
      <c r="M139" s="272"/>
      <c r="N139" s="383"/>
      <c r="O139" s="272"/>
      <c r="P139" s="383"/>
      <c r="Q139" s="272"/>
    </row>
    <row r="140" spans="1:17" x14ac:dyDescent="0.25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383"/>
      <c r="M140" s="272"/>
      <c r="N140" s="383"/>
      <c r="O140" s="272"/>
      <c r="P140" s="383"/>
      <c r="Q140" s="272"/>
    </row>
    <row r="141" spans="1:17" x14ac:dyDescent="0.25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383"/>
      <c r="M141" s="272"/>
      <c r="N141" s="383"/>
      <c r="O141" s="272"/>
      <c r="P141" s="186"/>
      <c r="Q141" s="186"/>
    </row>
    <row r="142" spans="1:17" x14ac:dyDescent="0.25">
      <c r="A142" s="186"/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383"/>
      <c r="M142" s="186"/>
      <c r="N142" s="383"/>
      <c r="O142" s="186"/>
      <c r="P142" s="186"/>
      <c r="Q142" s="186"/>
    </row>
    <row r="143" spans="1:17" x14ac:dyDescent="0.25">
      <c r="A143" s="186"/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</row>
    <row r="144" spans="1:17" x14ac:dyDescent="0.25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</row>
    <row r="145" spans="1:17" x14ac:dyDescent="0.25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</row>
    <row r="146" spans="1:17" x14ac:dyDescent="0.25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</row>
    <row r="147" spans="1:17" x14ac:dyDescent="0.25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</row>
    <row r="148" spans="1:17" x14ac:dyDescent="0.25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</row>
    <row r="149" spans="1:17" x14ac:dyDescent="0.25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190"/>
      <c r="N149" s="190"/>
      <c r="P149" s="186"/>
      <c r="Q149" s="186"/>
    </row>
    <row r="150" spans="1:17" x14ac:dyDescent="0.25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191"/>
      <c r="N150" s="191"/>
      <c r="P150" s="186"/>
      <c r="Q150" s="186"/>
    </row>
    <row r="151" spans="1:17" x14ac:dyDescent="0.25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</row>
    <row r="152" spans="1:17" x14ac:dyDescent="0.25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</row>
    <row r="153" spans="1:17" x14ac:dyDescent="0.25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</row>
    <row r="154" spans="1:17" x14ac:dyDescent="0.25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</row>
    <row r="155" spans="1:17" x14ac:dyDescent="0.25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</row>
    <row r="156" spans="1:17" x14ac:dyDescent="0.25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</row>
    <row r="157" spans="1:17" x14ac:dyDescent="0.25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</row>
    <row r="158" spans="1:17" x14ac:dyDescent="0.25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</row>
    <row r="159" spans="1:17" x14ac:dyDescent="0.25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</row>
    <row r="160" spans="1:17" x14ac:dyDescent="0.25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</row>
    <row r="161" spans="1:17" x14ac:dyDescent="0.25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</row>
    <row r="162" spans="1:17" x14ac:dyDescent="0.25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</row>
    <row r="163" spans="1:17" x14ac:dyDescent="0.25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</row>
    <row r="164" spans="1:17" x14ac:dyDescent="0.25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</row>
    <row r="165" spans="1:17" x14ac:dyDescent="0.25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</row>
    <row r="166" spans="1:17" x14ac:dyDescent="0.25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</row>
    <row r="167" spans="1:17" x14ac:dyDescent="0.25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</row>
  </sheetData>
  <mergeCells count="85">
    <mergeCell ref="L98:M98"/>
    <mergeCell ref="N98:O98"/>
    <mergeCell ref="P98:Q98"/>
    <mergeCell ref="L136:M136"/>
    <mergeCell ref="N136:O136"/>
    <mergeCell ref="P136:Q136"/>
    <mergeCell ref="L84:N84"/>
    <mergeCell ref="O84:Q84"/>
    <mergeCell ref="C87:C88"/>
    <mergeCell ref="P95:Q95"/>
    <mergeCell ref="F94:G94"/>
    <mergeCell ref="H94:I94"/>
    <mergeCell ref="J94:K94"/>
    <mergeCell ref="L94:M94"/>
    <mergeCell ref="N94:O94"/>
    <mergeCell ref="P94:Q94"/>
    <mergeCell ref="F95:G95"/>
    <mergeCell ref="H95:I95"/>
    <mergeCell ref="J95:K95"/>
    <mergeCell ref="L95:M95"/>
    <mergeCell ref="N95:O95"/>
    <mergeCell ref="I87:M90"/>
    <mergeCell ref="A88:B88"/>
    <mergeCell ref="C76:C77"/>
    <mergeCell ref="A77:B77"/>
    <mergeCell ref="F83:H83"/>
    <mergeCell ref="I83:K83"/>
    <mergeCell ref="F84:H84"/>
    <mergeCell ref="I84:K84"/>
    <mergeCell ref="O83:Q83"/>
    <mergeCell ref="A61:A66"/>
    <mergeCell ref="B61:B66"/>
    <mergeCell ref="C61:C66"/>
    <mergeCell ref="D61:D66"/>
    <mergeCell ref="A68:A73"/>
    <mergeCell ref="B68:B73"/>
    <mergeCell ref="C68:C73"/>
    <mergeCell ref="D68:D73"/>
    <mergeCell ref="A54:A59"/>
    <mergeCell ref="B54:B59"/>
    <mergeCell ref="C54:C59"/>
    <mergeCell ref="D54:D59"/>
    <mergeCell ref="L83:N83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ageMargins left="1.1023622047244099" right="0" top="2.1259842519685002" bottom="0" header="2.0866141732283499" footer="0"/>
  <pageSetup scale="3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7:AC145"/>
  <sheetViews>
    <sheetView topLeftCell="A37" zoomScale="79" zoomScaleNormal="79" workbookViewId="0">
      <selection activeCell="J71" sqref="J71:O74"/>
    </sheetView>
  </sheetViews>
  <sheetFormatPr baseColWidth="10" defaultColWidth="11.5703125" defaultRowHeight="15" x14ac:dyDescent="0.25"/>
  <cols>
    <col min="1" max="1" width="8.5703125" style="274" customWidth="1"/>
    <col min="2" max="2" width="4.5703125" style="274" customWidth="1"/>
    <col min="3" max="3" width="26.140625" style="274" customWidth="1"/>
    <col min="4" max="4" width="8.140625" style="274" customWidth="1"/>
    <col min="5" max="5" width="10.5703125" style="274" customWidth="1"/>
    <col min="6" max="17" width="11.5703125" style="274"/>
    <col min="18" max="18" width="9" style="274" bestFit="1" customWidth="1"/>
    <col min="19" max="16384" width="11.5703125" style="274"/>
  </cols>
  <sheetData>
    <row r="7" spans="1:26" ht="15" customHeight="1" x14ac:dyDescent="0.25">
      <c r="A7" s="958" t="s">
        <v>78</v>
      </c>
      <c r="B7" s="959"/>
      <c r="C7" s="959"/>
      <c r="D7" s="959"/>
      <c r="E7" s="959"/>
      <c r="F7" s="959"/>
      <c r="G7" s="959"/>
      <c r="H7" s="959"/>
      <c r="I7" s="959"/>
      <c r="J7" s="959"/>
      <c r="K7" s="959"/>
      <c r="L7" s="959"/>
      <c r="M7" s="959"/>
      <c r="N7" s="959"/>
      <c r="O7" s="959"/>
      <c r="P7" s="959"/>
      <c r="Q7" s="959"/>
      <c r="R7" s="959"/>
      <c r="S7" s="273"/>
      <c r="T7" s="273"/>
      <c r="U7" s="273"/>
      <c r="V7" s="273"/>
      <c r="W7" s="273"/>
      <c r="X7" s="273"/>
      <c r="Y7" s="273"/>
      <c r="Z7" s="273"/>
    </row>
    <row r="8" spans="1:26" ht="15" customHeight="1" x14ac:dyDescent="0.25">
      <c r="A8" s="959"/>
      <c r="B8" s="959"/>
      <c r="C8" s="959"/>
      <c r="D8" s="959"/>
      <c r="E8" s="959"/>
      <c r="F8" s="959"/>
      <c r="G8" s="959"/>
      <c r="H8" s="959"/>
      <c r="I8" s="959"/>
      <c r="J8" s="959"/>
      <c r="K8" s="959"/>
      <c r="L8" s="959"/>
      <c r="M8" s="959"/>
      <c r="N8" s="959"/>
      <c r="O8" s="959"/>
      <c r="P8" s="959"/>
      <c r="Q8" s="959"/>
      <c r="R8" s="959"/>
      <c r="S8" s="273"/>
      <c r="T8" s="273"/>
      <c r="U8" s="273"/>
      <c r="V8" s="273"/>
      <c r="W8" s="273"/>
      <c r="X8" s="273"/>
      <c r="Y8" s="273"/>
      <c r="Z8" s="273"/>
    </row>
    <row r="9" spans="1:26" ht="15" customHeight="1" x14ac:dyDescent="0.25">
      <c r="A9" s="959"/>
      <c r="B9" s="959"/>
      <c r="C9" s="959"/>
      <c r="D9" s="959"/>
      <c r="E9" s="959"/>
      <c r="F9" s="959"/>
      <c r="G9" s="959"/>
      <c r="H9" s="959"/>
      <c r="I9" s="959"/>
      <c r="J9" s="959"/>
      <c r="K9" s="959"/>
      <c r="L9" s="959"/>
      <c r="M9" s="959"/>
      <c r="N9" s="959"/>
      <c r="O9" s="959"/>
      <c r="P9" s="959"/>
      <c r="Q9" s="959"/>
      <c r="R9" s="959"/>
      <c r="S9" s="273"/>
      <c r="T9" s="273"/>
      <c r="U9" s="273"/>
      <c r="V9" s="273"/>
      <c r="W9" s="273"/>
      <c r="X9" s="273"/>
      <c r="Y9" s="273"/>
      <c r="Z9" s="273"/>
    </row>
    <row r="10" spans="1:26" x14ac:dyDescent="0.25">
      <c r="A10" s="960" t="s">
        <v>1</v>
      </c>
      <c r="B10" s="961"/>
      <c r="C10" s="962" t="s">
        <v>2</v>
      </c>
      <c r="D10" s="962" t="s">
        <v>3</v>
      </c>
      <c r="E10" s="960" t="s">
        <v>4</v>
      </c>
      <c r="F10" s="963" t="s">
        <v>5</v>
      </c>
      <c r="G10" s="965" t="s">
        <v>6</v>
      </c>
      <c r="H10" s="965" t="s">
        <v>7</v>
      </c>
      <c r="I10" s="965" t="s">
        <v>8</v>
      </c>
      <c r="J10" s="965" t="s">
        <v>9</v>
      </c>
      <c r="K10" s="982" t="s">
        <v>10</v>
      </c>
      <c r="L10" s="965" t="s">
        <v>11</v>
      </c>
      <c r="M10" s="965" t="s">
        <v>12</v>
      </c>
      <c r="N10" s="965" t="s">
        <v>13</v>
      </c>
      <c r="O10" s="965" t="s">
        <v>14</v>
      </c>
      <c r="P10" s="965" t="s">
        <v>15</v>
      </c>
      <c r="Q10" s="965" t="s">
        <v>16</v>
      </c>
      <c r="R10" s="962" t="s">
        <v>17</v>
      </c>
      <c r="S10" s="273"/>
      <c r="T10" s="273"/>
      <c r="U10" s="273"/>
      <c r="V10" s="273"/>
      <c r="W10" s="273"/>
      <c r="X10" s="273"/>
      <c r="Y10" s="273"/>
      <c r="Z10" s="273"/>
    </row>
    <row r="11" spans="1:26" ht="15.75" customHeight="1" x14ac:dyDescent="0.25">
      <c r="A11" s="961"/>
      <c r="B11" s="961"/>
      <c r="C11" s="961"/>
      <c r="D11" s="961"/>
      <c r="E11" s="961"/>
      <c r="F11" s="964"/>
      <c r="G11" s="961"/>
      <c r="H11" s="961"/>
      <c r="I11" s="961"/>
      <c r="J11" s="961"/>
      <c r="K11" s="983"/>
      <c r="L11" s="961"/>
      <c r="M11" s="961"/>
      <c r="N11" s="961"/>
      <c r="O11" s="961"/>
      <c r="P11" s="961"/>
      <c r="Q11" s="961"/>
      <c r="R11" s="961"/>
      <c r="S11" s="273"/>
      <c r="T11" s="273"/>
      <c r="U11" s="273"/>
      <c r="V11" s="273"/>
      <c r="W11" s="273"/>
      <c r="X11" s="273"/>
      <c r="Y11" s="273"/>
      <c r="Z11" s="273"/>
    </row>
    <row r="12" spans="1:26" ht="15" customHeight="1" thickBot="1" x14ac:dyDescent="0.3">
      <c r="A12" s="974" t="s">
        <v>50</v>
      </c>
      <c r="B12" s="976">
        <v>1</v>
      </c>
      <c r="C12" s="978" t="s">
        <v>79</v>
      </c>
      <c r="D12" s="981">
        <v>10</v>
      </c>
      <c r="E12" s="275" t="s">
        <v>18</v>
      </c>
      <c r="F12" s="276">
        <v>3</v>
      </c>
      <c r="G12" s="277">
        <v>3</v>
      </c>
      <c r="H12" s="277">
        <v>4</v>
      </c>
      <c r="I12" s="277">
        <v>3</v>
      </c>
      <c r="J12" s="277">
        <v>3</v>
      </c>
      <c r="K12" s="278">
        <v>4</v>
      </c>
      <c r="L12" s="277">
        <v>4</v>
      </c>
      <c r="M12" s="277">
        <v>4</v>
      </c>
      <c r="N12" s="277">
        <v>3</v>
      </c>
      <c r="O12" s="277">
        <v>4</v>
      </c>
      <c r="P12" s="277">
        <v>4</v>
      </c>
      <c r="Q12" s="277">
        <v>3</v>
      </c>
      <c r="R12" s="279">
        <f t="shared" ref="R12:R13" si="0">SUM(F12:Q12)</f>
        <v>42</v>
      </c>
      <c r="S12" s="273"/>
      <c r="T12" s="273"/>
      <c r="U12" s="273"/>
      <c r="V12" s="273"/>
      <c r="W12" s="273"/>
      <c r="X12" s="273"/>
      <c r="Y12" s="273"/>
      <c r="Z12" s="273"/>
    </row>
    <row r="13" spans="1:26" ht="15.75" customHeight="1" thickBot="1" x14ac:dyDescent="0.3">
      <c r="A13" s="975"/>
      <c r="B13" s="977"/>
      <c r="C13" s="979"/>
      <c r="D13" s="979"/>
      <c r="E13" s="280" t="s">
        <v>19</v>
      </c>
      <c r="F13" s="281">
        <v>3</v>
      </c>
      <c r="G13" s="282">
        <v>3</v>
      </c>
      <c r="H13" s="282">
        <v>2</v>
      </c>
      <c r="I13" s="714">
        <v>1</v>
      </c>
      <c r="J13" s="714">
        <v>3</v>
      </c>
      <c r="K13" s="715">
        <v>4</v>
      </c>
      <c r="L13" s="716">
        <v>1</v>
      </c>
      <c r="M13" s="717">
        <v>2</v>
      </c>
      <c r="N13" s="717">
        <v>3</v>
      </c>
      <c r="O13" s="557">
        <v>3</v>
      </c>
      <c r="P13" s="557">
        <v>3</v>
      </c>
      <c r="Q13" s="558">
        <v>2</v>
      </c>
      <c r="R13" s="285">
        <f t="shared" si="0"/>
        <v>30</v>
      </c>
      <c r="S13" s="273"/>
      <c r="T13" s="273"/>
      <c r="U13" s="273"/>
      <c r="V13" s="273"/>
      <c r="W13" s="273"/>
      <c r="X13" s="273"/>
      <c r="Y13" s="273"/>
      <c r="Z13" s="273"/>
    </row>
    <row r="14" spans="1:26" x14ac:dyDescent="0.25">
      <c r="A14" s="975"/>
      <c r="B14" s="977"/>
      <c r="C14" s="979"/>
      <c r="D14" s="979"/>
      <c r="E14" s="280" t="s">
        <v>20</v>
      </c>
      <c r="F14" s="286">
        <f>IF(F12=0,1,F13/F12)</f>
        <v>1</v>
      </c>
      <c r="G14" s="287">
        <f t="shared" ref="G14:K14" si="1">IF(G12=0,1,G13/G12)</f>
        <v>1</v>
      </c>
      <c r="H14" s="287">
        <f t="shared" si="1"/>
        <v>0.5</v>
      </c>
      <c r="I14" s="287">
        <f t="shared" si="1"/>
        <v>0.33333333333333331</v>
      </c>
      <c r="J14" s="287">
        <f t="shared" si="1"/>
        <v>1</v>
      </c>
      <c r="K14" s="288">
        <f t="shared" si="1"/>
        <v>1</v>
      </c>
      <c r="L14" s="287">
        <f>IF(L12=0,1,L13/L12)</f>
        <v>0.25</v>
      </c>
      <c r="M14" s="287">
        <f t="shared" ref="M14:N14" si="2">IF(M12=0,1,M13/M12)</f>
        <v>0.5</v>
      </c>
      <c r="N14" s="287">
        <f t="shared" si="2"/>
        <v>1</v>
      </c>
      <c r="O14" s="287">
        <f>IF(O12=0,0,O13/O12)</f>
        <v>0.75</v>
      </c>
      <c r="P14" s="287">
        <f t="shared" ref="P14:R14" si="3">IF(P12=0,0,P13/P12)</f>
        <v>0.75</v>
      </c>
      <c r="Q14" s="287">
        <f t="shared" si="3"/>
        <v>0.66666666666666663</v>
      </c>
      <c r="R14" s="289">
        <f t="shared" si="3"/>
        <v>0.7142857142857143</v>
      </c>
      <c r="S14" s="273"/>
      <c r="T14" s="273"/>
      <c r="U14" s="273"/>
      <c r="V14" s="273"/>
      <c r="W14" s="273"/>
      <c r="X14" s="273"/>
      <c r="Y14" s="273"/>
      <c r="Z14" s="273"/>
    </row>
    <row r="15" spans="1:26" x14ac:dyDescent="0.25">
      <c r="A15" s="975"/>
      <c r="B15" s="977"/>
      <c r="C15" s="979"/>
      <c r="D15" s="979"/>
      <c r="E15" s="280" t="s">
        <v>21</v>
      </c>
      <c r="F15" s="290">
        <f>IF(F12=0,0,$D12)</f>
        <v>10</v>
      </c>
      <c r="G15" s="291">
        <f t="shared" ref="G15:Q15" si="4">IF(G12=1,0,$D12)</f>
        <v>10</v>
      </c>
      <c r="H15" s="291">
        <f t="shared" si="4"/>
        <v>10</v>
      </c>
      <c r="I15" s="291">
        <f>IF(I12=1,0,$D12)</f>
        <v>10</v>
      </c>
      <c r="J15" s="291">
        <f t="shared" si="4"/>
        <v>10</v>
      </c>
      <c r="K15" s="292">
        <f>IF(K12=1,0,$D12)</f>
        <v>10</v>
      </c>
      <c r="L15" s="291">
        <f t="shared" si="4"/>
        <v>10</v>
      </c>
      <c r="M15" s="291">
        <f t="shared" si="4"/>
        <v>10</v>
      </c>
      <c r="N15" s="291">
        <f t="shared" si="4"/>
        <v>10</v>
      </c>
      <c r="O15" s="291">
        <f t="shared" si="4"/>
        <v>10</v>
      </c>
      <c r="P15" s="291">
        <f t="shared" si="4"/>
        <v>10</v>
      </c>
      <c r="Q15" s="291">
        <f t="shared" si="4"/>
        <v>10</v>
      </c>
      <c r="R15" s="293">
        <f t="shared" ref="R15" si="5">IF(R12=0,0,$D12)</f>
        <v>10</v>
      </c>
      <c r="S15" s="273"/>
      <c r="T15" s="273"/>
      <c r="U15" s="273"/>
      <c r="V15" s="273"/>
      <c r="W15" s="273"/>
      <c r="X15" s="273"/>
      <c r="Y15" s="273"/>
      <c r="Z15" s="273"/>
    </row>
    <row r="16" spans="1:26" x14ac:dyDescent="0.25">
      <c r="A16" s="975"/>
      <c r="B16" s="977"/>
      <c r="C16" s="979"/>
      <c r="D16" s="979"/>
      <c r="E16" s="280" t="s">
        <v>22</v>
      </c>
      <c r="F16" s="290">
        <f t="shared" ref="F16:R16" si="6">IF(F14&gt;1,$D12,F14*$D12)</f>
        <v>10</v>
      </c>
      <c r="G16" s="291">
        <f t="shared" si="6"/>
        <v>10</v>
      </c>
      <c r="H16" s="291">
        <f t="shared" si="6"/>
        <v>5</v>
      </c>
      <c r="I16" s="291">
        <f t="shared" si="6"/>
        <v>3.333333333333333</v>
      </c>
      <c r="J16" s="291">
        <f t="shared" si="6"/>
        <v>10</v>
      </c>
      <c r="K16" s="292">
        <f t="shared" si="6"/>
        <v>10</v>
      </c>
      <c r="L16" s="291">
        <f t="shared" si="6"/>
        <v>2.5</v>
      </c>
      <c r="M16" s="291">
        <f t="shared" si="6"/>
        <v>5</v>
      </c>
      <c r="N16" s="291">
        <f t="shared" si="6"/>
        <v>10</v>
      </c>
      <c r="O16" s="291">
        <f t="shared" si="6"/>
        <v>7.5</v>
      </c>
      <c r="P16" s="291">
        <f t="shared" si="6"/>
        <v>7.5</v>
      </c>
      <c r="Q16" s="291">
        <f t="shared" si="6"/>
        <v>6.6666666666666661</v>
      </c>
      <c r="R16" s="293">
        <f t="shared" si="6"/>
        <v>7.1428571428571432</v>
      </c>
      <c r="S16" s="273"/>
      <c r="T16" s="273"/>
      <c r="U16" s="273"/>
      <c r="V16" s="273"/>
      <c r="W16" s="273"/>
      <c r="X16" s="273"/>
      <c r="Y16" s="273"/>
      <c r="Z16" s="273"/>
    </row>
    <row r="17" spans="1:29" ht="15.75" customHeight="1" x14ac:dyDescent="0.25">
      <c r="A17" s="975"/>
      <c r="B17" s="977"/>
      <c r="C17" s="980"/>
      <c r="D17" s="980"/>
      <c r="E17" s="294" t="s">
        <v>23</v>
      </c>
      <c r="F17" s="295">
        <f t="shared" ref="F17:R17" si="7">(F13/$R12)*$D12</f>
        <v>0.71428571428571419</v>
      </c>
      <c r="G17" s="296">
        <f t="shared" si="7"/>
        <v>0.71428571428571419</v>
      </c>
      <c r="H17" s="296">
        <f t="shared" si="7"/>
        <v>0.47619047619047616</v>
      </c>
      <c r="I17" s="296">
        <f t="shared" si="7"/>
        <v>0.23809523809523808</v>
      </c>
      <c r="J17" s="296">
        <f t="shared" si="7"/>
        <v>0.71428571428571419</v>
      </c>
      <c r="K17" s="297">
        <f t="shared" si="7"/>
        <v>0.95238095238095233</v>
      </c>
      <c r="L17" s="296">
        <f t="shared" si="7"/>
        <v>0.23809523809523808</v>
      </c>
      <c r="M17" s="296">
        <f t="shared" si="7"/>
        <v>0.47619047619047616</v>
      </c>
      <c r="N17" s="296">
        <f t="shared" si="7"/>
        <v>0.71428571428571419</v>
      </c>
      <c r="O17" s="296">
        <f t="shared" si="7"/>
        <v>0.71428571428571419</v>
      </c>
      <c r="P17" s="296">
        <f t="shared" si="7"/>
        <v>0.71428571428571419</v>
      </c>
      <c r="Q17" s="296">
        <f t="shared" si="7"/>
        <v>0.47619047619047616</v>
      </c>
      <c r="R17" s="298">
        <f t="shared" si="7"/>
        <v>7.1428571428571432</v>
      </c>
      <c r="S17" s="273"/>
      <c r="T17" s="273"/>
      <c r="U17" s="273"/>
      <c r="V17" s="273"/>
      <c r="W17" s="273"/>
      <c r="X17" s="273"/>
      <c r="Y17" s="273"/>
      <c r="Z17" s="273"/>
    </row>
    <row r="18" spans="1:29" ht="15.75" customHeight="1" x14ac:dyDescent="0.25">
      <c r="A18" s="299"/>
      <c r="B18" s="300"/>
      <c r="C18" s="301"/>
      <c r="D18" s="300"/>
      <c r="E18" s="302"/>
      <c r="F18" s="303"/>
      <c r="G18" s="304"/>
      <c r="H18" s="304"/>
      <c r="I18" s="304"/>
      <c r="J18" s="304"/>
      <c r="K18" s="305"/>
      <c r="L18" s="304"/>
      <c r="M18" s="304"/>
      <c r="N18" s="304"/>
      <c r="O18" s="304"/>
      <c r="P18" s="304"/>
      <c r="Q18" s="304"/>
      <c r="R18" s="306"/>
      <c r="S18" s="273"/>
      <c r="T18" s="273"/>
      <c r="U18" s="273"/>
      <c r="V18" s="273"/>
      <c r="W18" s="273"/>
      <c r="X18" s="273"/>
      <c r="Y18" s="273"/>
      <c r="Z18" s="273"/>
      <c r="AC18" s="274">
        <f>35/12</f>
        <v>2.9166666666666665</v>
      </c>
    </row>
    <row r="19" spans="1:29" ht="15" customHeight="1" thickBot="1" x14ac:dyDescent="0.3">
      <c r="A19" s="966" t="s">
        <v>50</v>
      </c>
      <c r="B19" s="968">
        <v>2</v>
      </c>
      <c r="C19" s="970" t="s">
        <v>118</v>
      </c>
      <c r="D19" s="973">
        <v>10</v>
      </c>
      <c r="E19" s="307" t="s">
        <v>18</v>
      </c>
      <c r="F19" s="308">
        <v>0</v>
      </c>
      <c r="G19" s="309">
        <v>1</v>
      </c>
      <c r="H19" s="309">
        <v>0</v>
      </c>
      <c r="I19" s="309">
        <v>0</v>
      </c>
      <c r="J19" s="309">
        <v>1</v>
      </c>
      <c r="K19" s="310">
        <v>0</v>
      </c>
      <c r="L19" s="309">
        <v>0</v>
      </c>
      <c r="M19" s="309">
        <v>1</v>
      </c>
      <c r="N19" s="309">
        <v>0</v>
      </c>
      <c r="O19" s="309">
        <v>1</v>
      </c>
      <c r="P19" s="309">
        <v>1</v>
      </c>
      <c r="Q19" s="309">
        <v>1</v>
      </c>
      <c r="R19" s="311">
        <f t="shared" ref="R19:R20" si="8">SUM(F19:Q19)</f>
        <v>6</v>
      </c>
      <c r="S19" s="273"/>
      <c r="T19" s="273"/>
      <c r="U19" s="273"/>
      <c r="V19" s="273"/>
      <c r="W19" s="273"/>
      <c r="X19" s="273"/>
      <c r="Y19" s="273"/>
      <c r="Z19" s="273"/>
    </row>
    <row r="20" spans="1:29" ht="15.75" customHeight="1" thickBot="1" x14ac:dyDescent="0.3">
      <c r="A20" s="967"/>
      <c r="B20" s="969"/>
      <c r="C20" s="971"/>
      <c r="D20" s="971"/>
      <c r="E20" s="312" t="s">
        <v>19</v>
      </c>
      <c r="F20" s="313">
        <v>0</v>
      </c>
      <c r="G20" s="283">
        <v>1</v>
      </c>
      <c r="H20" s="284">
        <v>0</v>
      </c>
      <c r="I20" s="717">
        <v>0</v>
      </c>
      <c r="J20" s="717">
        <v>1</v>
      </c>
      <c r="K20" s="718">
        <v>0</v>
      </c>
      <c r="L20" s="716">
        <v>0</v>
      </c>
      <c r="M20" s="717">
        <v>1</v>
      </c>
      <c r="N20" s="717">
        <v>0</v>
      </c>
      <c r="O20" s="556">
        <v>1</v>
      </c>
      <c r="P20" s="556">
        <v>1</v>
      </c>
      <c r="Q20" s="556">
        <v>1</v>
      </c>
      <c r="R20" s="314">
        <f t="shared" si="8"/>
        <v>6</v>
      </c>
      <c r="S20" s="273"/>
      <c r="T20" s="273"/>
      <c r="U20" s="273"/>
      <c r="V20" s="273"/>
      <c r="W20" s="273"/>
      <c r="X20" s="273"/>
      <c r="Y20" s="273"/>
      <c r="Z20" s="273"/>
    </row>
    <row r="21" spans="1:29" ht="19.899999999999999" customHeight="1" x14ac:dyDescent="0.25">
      <c r="A21" s="967"/>
      <c r="B21" s="969"/>
      <c r="C21" s="971"/>
      <c r="D21" s="971"/>
      <c r="E21" s="312" t="s">
        <v>20</v>
      </c>
      <c r="F21" s="315">
        <f>IF(F19=0,0,F20/F19)</f>
        <v>0</v>
      </c>
      <c r="G21" s="316">
        <f t="shared" ref="G21:O21" si="9">IF(G19=0,0,G20/G19)</f>
        <v>1</v>
      </c>
      <c r="H21" s="316">
        <f>IF(H19=0,1,H20/H19)</f>
        <v>1</v>
      </c>
      <c r="I21" s="316">
        <f>IF(I19=0,1,I20/I19)</f>
        <v>1</v>
      </c>
      <c r="J21" s="316">
        <f t="shared" si="9"/>
        <v>1</v>
      </c>
      <c r="K21" s="317">
        <f>IF(K19=0,1,K20/K19)</f>
        <v>1</v>
      </c>
      <c r="L21" s="316">
        <f t="shared" si="9"/>
        <v>0</v>
      </c>
      <c r="M21" s="316">
        <f>IF(M19=0,1,M20/M19)</f>
        <v>1</v>
      </c>
      <c r="N21" s="316">
        <f t="shared" si="9"/>
        <v>0</v>
      </c>
      <c r="O21" s="316">
        <f t="shared" si="9"/>
        <v>1</v>
      </c>
      <c r="P21" s="316">
        <f>IF(P19=0,1,P20/P19)</f>
        <v>1</v>
      </c>
      <c r="Q21" s="316">
        <f t="shared" ref="Q21:R21" si="10">IF(Q19=0,1,Q20/Q19)</f>
        <v>1</v>
      </c>
      <c r="R21" s="318">
        <f t="shared" si="10"/>
        <v>1</v>
      </c>
      <c r="S21" s="273"/>
      <c r="T21" s="273"/>
      <c r="U21" s="273"/>
      <c r="V21" s="273"/>
      <c r="W21" s="273"/>
      <c r="X21" s="273"/>
      <c r="Y21" s="273"/>
      <c r="Z21" s="273"/>
    </row>
    <row r="22" spans="1:29" x14ac:dyDescent="0.25">
      <c r="A22" s="967"/>
      <c r="B22" s="969"/>
      <c r="C22" s="971"/>
      <c r="D22" s="971"/>
      <c r="E22" s="312" t="s">
        <v>21</v>
      </c>
      <c r="F22" s="319">
        <f>IF(F19=1,0,$D19)</f>
        <v>10</v>
      </c>
      <c r="G22" s="320">
        <f>IF(G19=0,0,$D19)</f>
        <v>10</v>
      </c>
      <c r="H22" s="320">
        <f>IF(H19=1,0,$D19)</f>
        <v>10</v>
      </c>
      <c r="I22" s="320">
        <f>IF(I19=1,0,$D19)</f>
        <v>10</v>
      </c>
      <c r="J22" s="320">
        <f t="shared" ref="J22:M22" si="11">IF(J19=0,0,$D19)</f>
        <v>10</v>
      </c>
      <c r="K22" s="320">
        <f>IF(K19=1,0,$D19)</f>
        <v>10</v>
      </c>
      <c r="L22" s="320">
        <f>IF(L19=1,0,$D19)</f>
        <v>10</v>
      </c>
      <c r="M22" s="320">
        <f t="shared" si="11"/>
        <v>10</v>
      </c>
      <c r="N22" s="320">
        <f>IF(N19=1,0,$D19)</f>
        <v>10</v>
      </c>
      <c r="O22" s="320">
        <f>IF(O19=0,0,$D19)</f>
        <v>10</v>
      </c>
      <c r="P22" s="320">
        <f>IF(P19=0,0,$D19)</f>
        <v>10</v>
      </c>
      <c r="Q22" s="320">
        <f>IF(Q19=0,0,$D19)</f>
        <v>10</v>
      </c>
      <c r="R22" s="322">
        <f t="shared" ref="R22" si="12">IF(R19=0,0,$D19)</f>
        <v>10</v>
      </c>
      <c r="S22" s="273"/>
      <c r="T22" s="273"/>
      <c r="U22" s="273"/>
      <c r="V22" s="273"/>
      <c r="W22" s="273"/>
      <c r="X22" s="273"/>
      <c r="Y22" s="273"/>
      <c r="Z22" s="273"/>
    </row>
    <row r="23" spans="1:29" x14ac:dyDescent="0.25">
      <c r="A23" s="967"/>
      <c r="B23" s="969"/>
      <c r="C23" s="971"/>
      <c r="D23" s="971"/>
      <c r="E23" s="312" t="s">
        <v>22</v>
      </c>
      <c r="F23" s="319">
        <f t="shared" ref="F23:R23" si="13">IF(F21&gt;1,$D19,F21*$D19)</f>
        <v>0</v>
      </c>
      <c r="G23" s="320">
        <f t="shared" si="13"/>
        <v>10</v>
      </c>
      <c r="H23" s="320">
        <f t="shared" si="13"/>
        <v>10</v>
      </c>
      <c r="I23" s="320">
        <f t="shared" si="13"/>
        <v>10</v>
      </c>
      <c r="J23" s="320">
        <f t="shared" si="13"/>
        <v>10</v>
      </c>
      <c r="K23" s="321">
        <f t="shared" si="13"/>
        <v>10</v>
      </c>
      <c r="L23" s="320">
        <f t="shared" si="13"/>
        <v>0</v>
      </c>
      <c r="M23" s="320">
        <f t="shared" si="13"/>
        <v>10</v>
      </c>
      <c r="N23" s="320">
        <f t="shared" si="13"/>
        <v>0</v>
      </c>
      <c r="O23" s="320">
        <f t="shared" si="13"/>
        <v>10</v>
      </c>
      <c r="P23" s="320">
        <f t="shared" si="13"/>
        <v>10</v>
      </c>
      <c r="Q23" s="320">
        <f t="shared" si="13"/>
        <v>10</v>
      </c>
      <c r="R23" s="322">
        <f t="shared" si="13"/>
        <v>10</v>
      </c>
      <c r="S23" s="273"/>
      <c r="T23" s="273"/>
      <c r="U23" s="273"/>
      <c r="V23" s="273"/>
      <c r="W23" s="273"/>
      <c r="X23" s="273"/>
      <c r="Y23" s="273"/>
      <c r="Z23" s="273"/>
    </row>
    <row r="24" spans="1:29" ht="40.5" customHeight="1" x14ac:dyDescent="0.25">
      <c r="A24" s="967"/>
      <c r="B24" s="969"/>
      <c r="C24" s="972"/>
      <c r="D24" s="972"/>
      <c r="E24" s="323" t="s">
        <v>23</v>
      </c>
      <c r="F24" s="324">
        <f t="shared" ref="F24:R24" si="14">(F20/$R19)*$D19</f>
        <v>0</v>
      </c>
      <c r="G24" s="325">
        <f t="shared" si="14"/>
        <v>1.6666666666666665</v>
      </c>
      <c r="H24" s="325">
        <f t="shared" si="14"/>
        <v>0</v>
      </c>
      <c r="I24" s="325">
        <f t="shared" si="14"/>
        <v>0</v>
      </c>
      <c r="J24" s="325">
        <f t="shared" si="14"/>
        <v>1.6666666666666665</v>
      </c>
      <c r="K24" s="326">
        <f t="shared" si="14"/>
        <v>0</v>
      </c>
      <c r="L24" s="325">
        <f t="shared" si="14"/>
        <v>0</v>
      </c>
      <c r="M24" s="325">
        <f t="shared" si="14"/>
        <v>1.6666666666666665</v>
      </c>
      <c r="N24" s="325">
        <f t="shared" si="14"/>
        <v>0</v>
      </c>
      <c r="O24" s="325">
        <f t="shared" si="14"/>
        <v>1.6666666666666665</v>
      </c>
      <c r="P24" s="325">
        <f t="shared" si="14"/>
        <v>1.6666666666666665</v>
      </c>
      <c r="Q24" s="325">
        <f t="shared" si="14"/>
        <v>1.6666666666666665</v>
      </c>
      <c r="R24" s="327">
        <f t="shared" si="14"/>
        <v>10</v>
      </c>
      <c r="S24" s="273"/>
      <c r="T24" s="273"/>
      <c r="U24" s="273"/>
      <c r="V24" s="273"/>
      <c r="W24" s="273"/>
      <c r="X24" s="273"/>
      <c r="Y24" s="273"/>
      <c r="Z24" s="273"/>
    </row>
    <row r="25" spans="1:29" ht="18.75" customHeight="1" x14ac:dyDescent="0.25">
      <c r="A25" s="299"/>
      <c r="B25" s="300"/>
      <c r="C25" s="301"/>
      <c r="D25" s="300"/>
      <c r="E25" s="302"/>
      <c r="F25" s="303"/>
      <c r="G25" s="304"/>
      <c r="H25" s="304"/>
      <c r="I25" s="304"/>
      <c r="J25" s="304"/>
      <c r="K25" s="305"/>
      <c r="L25" s="304"/>
      <c r="M25" s="304"/>
      <c r="N25" s="304"/>
      <c r="O25" s="304"/>
      <c r="P25" s="304"/>
      <c r="Q25" s="304"/>
      <c r="R25" s="306"/>
      <c r="S25" s="273"/>
      <c r="T25" s="273"/>
      <c r="U25" s="273"/>
      <c r="V25" s="273"/>
      <c r="W25" s="273"/>
      <c r="X25" s="273"/>
      <c r="Y25" s="273"/>
      <c r="Z25" s="273"/>
    </row>
    <row r="26" spans="1:29" ht="15" customHeight="1" thickBot="1" x14ac:dyDescent="0.3">
      <c r="A26" s="974" t="s">
        <v>50</v>
      </c>
      <c r="B26" s="976">
        <v>3</v>
      </c>
      <c r="C26" s="984" t="s">
        <v>80</v>
      </c>
      <c r="D26" s="981">
        <v>10</v>
      </c>
      <c r="E26" s="275" t="s">
        <v>18</v>
      </c>
      <c r="F26" s="276">
        <v>0</v>
      </c>
      <c r="G26" s="277">
        <v>1</v>
      </c>
      <c r="H26" s="277">
        <v>1</v>
      </c>
      <c r="I26" s="277">
        <v>0</v>
      </c>
      <c r="J26" s="277">
        <v>0</v>
      </c>
      <c r="K26" s="278">
        <v>1</v>
      </c>
      <c r="L26" s="277">
        <v>1</v>
      </c>
      <c r="M26" s="277">
        <v>0</v>
      </c>
      <c r="N26" s="277">
        <v>1</v>
      </c>
      <c r="O26" s="277">
        <v>0</v>
      </c>
      <c r="P26" s="277">
        <v>1</v>
      </c>
      <c r="Q26" s="277">
        <v>1</v>
      </c>
      <c r="R26" s="279">
        <f t="shared" ref="R26:R27" si="15">SUM(F26:Q26)</f>
        <v>7</v>
      </c>
      <c r="S26" s="273"/>
      <c r="T26" s="273"/>
      <c r="U26" s="273"/>
      <c r="V26" s="273"/>
      <c r="W26" s="273"/>
      <c r="X26" s="273"/>
      <c r="Y26" s="273"/>
      <c r="Z26" s="273"/>
    </row>
    <row r="27" spans="1:29" ht="15.75" customHeight="1" thickBot="1" x14ac:dyDescent="0.3">
      <c r="A27" s="975"/>
      <c r="B27" s="977"/>
      <c r="C27" s="985"/>
      <c r="D27" s="979"/>
      <c r="E27" s="280" t="s">
        <v>19</v>
      </c>
      <c r="F27" s="328">
        <v>0</v>
      </c>
      <c r="G27" s="329">
        <v>1</v>
      </c>
      <c r="H27" s="330">
        <v>1</v>
      </c>
      <c r="I27" s="719">
        <v>0</v>
      </c>
      <c r="J27" s="719">
        <v>0</v>
      </c>
      <c r="K27" s="720">
        <v>1</v>
      </c>
      <c r="L27" s="721">
        <v>1</v>
      </c>
      <c r="M27" s="719">
        <v>0</v>
      </c>
      <c r="N27" s="719">
        <v>1</v>
      </c>
      <c r="O27" s="559">
        <v>1</v>
      </c>
      <c r="P27" s="559">
        <v>0</v>
      </c>
      <c r="Q27" s="560">
        <v>1</v>
      </c>
      <c r="R27" s="331">
        <f t="shared" si="15"/>
        <v>7</v>
      </c>
      <c r="S27" s="273"/>
      <c r="T27" s="273"/>
      <c r="U27" s="273"/>
      <c r="V27" s="273"/>
      <c r="W27" s="273"/>
      <c r="X27" s="273"/>
      <c r="Y27" s="273"/>
      <c r="Z27" s="273"/>
    </row>
    <row r="28" spans="1:29" x14ac:dyDescent="0.25">
      <c r="A28" s="975"/>
      <c r="B28" s="977"/>
      <c r="C28" s="985"/>
      <c r="D28" s="979"/>
      <c r="E28" s="280" t="s">
        <v>20</v>
      </c>
      <c r="F28" s="286">
        <f t="shared" ref="F28:P28" si="16">IF(F26=0,0,F27/F26)</f>
        <v>0</v>
      </c>
      <c r="G28" s="287">
        <f t="shared" si="16"/>
        <v>1</v>
      </c>
      <c r="H28" s="287">
        <f t="shared" si="16"/>
        <v>1</v>
      </c>
      <c r="I28" s="287">
        <f t="shared" si="16"/>
        <v>0</v>
      </c>
      <c r="J28" s="287">
        <f t="shared" si="16"/>
        <v>0</v>
      </c>
      <c r="K28" s="288">
        <f t="shared" si="16"/>
        <v>1</v>
      </c>
      <c r="L28" s="287">
        <f t="shared" si="16"/>
        <v>1</v>
      </c>
      <c r="M28" s="287">
        <f t="shared" si="16"/>
        <v>0</v>
      </c>
      <c r="N28" s="287">
        <f t="shared" si="16"/>
        <v>1</v>
      </c>
      <c r="O28" s="287">
        <f t="shared" si="16"/>
        <v>0</v>
      </c>
      <c r="P28" s="287">
        <f t="shared" si="16"/>
        <v>0</v>
      </c>
      <c r="Q28" s="287">
        <f>IF(Q26=0,0,Q27/Q26)</f>
        <v>1</v>
      </c>
      <c r="R28" s="289">
        <f t="shared" ref="R28" si="17">IF(R26=0,1,R27/R26)</f>
        <v>1</v>
      </c>
      <c r="S28" s="273"/>
      <c r="T28" s="273"/>
      <c r="U28" s="273"/>
      <c r="V28" s="273"/>
      <c r="W28" s="273"/>
      <c r="X28" s="273"/>
      <c r="Y28" s="273"/>
      <c r="Z28" s="273"/>
    </row>
    <row r="29" spans="1:29" x14ac:dyDescent="0.25">
      <c r="A29" s="975"/>
      <c r="B29" s="977"/>
      <c r="C29" s="985"/>
      <c r="D29" s="979"/>
      <c r="E29" s="280" t="s">
        <v>21</v>
      </c>
      <c r="F29" s="290">
        <f>IF(F26=1,0,$D26)</f>
        <v>10</v>
      </c>
      <c r="G29" s="291">
        <f>IF(G26=0,0,$D26)</f>
        <v>10</v>
      </c>
      <c r="H29" s="291">
        <f>IF(H26=0,0,$D26)</f>
        <v>10</v>
      </c>
      <c r="I29" s="291">
        <f t="shared" ref="I29:M29" si="18">IF(I26=1,0,$D26)</f>
        <v>10</v>
      </c>
      <c r="J29" s="291">
        <f t="shared" si="18"/>
        <v>10</v>
      </c>
      <c r="K29" s="291">
        <f>IF(K26=0,0,$D26)</f>
        <v>10</v>
      </c>
      <c r="L29" s="291">
        <f>IF(L26=0,0,$D26)</f>
        <v>10</v>
      </c>
      <c r="M29" s="291">
        <f t="shared" si="18"/>
        <v>10</v>
      </c>
      <c r="N29" s="291">
        <f>IF(N26=0,0,$D26)</f>
        <v>10</v>
      </c>
      <c r="O29" s="291">
        <f>IF(O26=1,0,$D26)</f>
        <v>10</v>
      </c>
      <c r="P29" s="291">
        <f>IF(P26=0,0,$D26)</f>
        <v>10</v>
      </c>
      <c r="Q29" s="291">
        <f>IF(Q26=0,0,$D26)</f>
        <v>10</v>
      </c>
      <c r="R29" s="293">
        <f t="shared" ref="R29" si="19">IF(R26=0,0,$D26)</f>
        <v>10</v>
      </c>
      <c r="S29" s="273"/>
      <c r="T29" s="273"/>
      <c r="U29" s="273"/>
      <c r="V29" s="273"/>
      <c r="W29" s="273"/>
      <c r="X29" s="273"/>
      <c r="Y29" s="273"/>
      <c r="Z29" s="273"/>
    </row>
    <row r="30" spans="1:29" x14ac:dyDescent="0.25">
      <c r="A30" s="975"/>
      <c r="B30" s="977"/>
      <c r="C30" s="985"/>
      <c r="D30" s="979"/>
      <c r="E30" s="280" t="s">
        <v>22</v>
      </c>
      <c r="F30" s="290">
        <f t="shared" ref="F30:R30" si="20">IF(F28&gt;1,$D26,F28*$D26)</f>
        <v>0</v>
      </c>
      <c r="G30" s="291">
        <f t="shared" si="20"/>
        <v>10</v>
      </c>
      <c r="H30" s="291">
        <f t="shared" si="20"/>
        <v>10</v>
      </c>
      <c r="I30" s="291">
        <f t="shared" si="20"/>
        <v>0</v>
      </c>
      <c r="J30" s="291">
        <f t="shared" si="20"/>
        <v>0</v>
      </c>
      <c r="K30" s="292">
        <f t="shared" si="20"/>
        <v>10</v>
      </c>
      <c r="L30" s="291">
        <f t="shared" si="20"/>
        <v>10</v>
      </c>
      <c r="M30" s="291">
        <f t="shared" si="20"/>
        <v>0</v>
      </c>
      <c r="N30" s="291">
        <f t="shared" si="20"/>
        <v>10</v>
      </c>
      <c r="O30" s="291">
        <f t="shared" si="20"/>
        <v>0</v>
      </c>
      <c r="P30" s="291">
        <f t="shared" si="20"/>
        <v>0</v>
      </c>
      <c r="Q30" s="291">
        <f t="shared" si="20"/>
        <v>10</v>
      </c>
      <c r="R30" s="293">
        <f t="shared" si="20"/>
        <v>10</v>
      </c>
      <c r="S30" s="273"/>
      <c r="T30" s="273"/>
      <c r="U30" s="273"/>
      <c r="V30" s="273"/>
      <c r="W30" s="273"/>
      <c r="X30" s="273"/>
      <c r="Y30" s="273"/>
      <c r="Z30" s="273"/>
    </row>
    <row r="31" spans="1:29" x14ac:dyDescent="0.25">
      <c r="A31" s="975"/>
      <c r="B31" s="977"/>
      <c r="C31" s="986"/>
      <c r="D31" s="980"/>
      <c r="E31" s="294" t="s">
        <v>23</v>
      </c>
      <c r="F31" s="295">
        <f t="shared" ref="F31:R31" si="21">(F27/$R26)*$D26</f>
        <v>0</v>
      </c>
      <c r="G31" s="296">
        <f t="shared" si="21"/>
        <v>1.4285714285714284</v>
      </c>
      <c r="H31" s="296">
        <f t="shared" si="21"/>
        <v>1.4285714285714284</v>
      </c>
      <c r="I31" s="296">
        <f t="shared" si="21"/>
        <v>0</v>
      </c>
      <c r="J31" s="296">
        <f t="shared" si="21"/>
        <v>0</v>
      </c>
      <c r="K31" s="297">
        <f t="shared" si="21"/>
        <v>1.4285714285714284</v>
      </c>
      <c r="L31" s="296">
        <f t="shared" si="21"/>
        <v>1.4285714285714284</v>
      </c>
      <c r="M31" s="296">
        <f t="shared" si="21"/>
        <v>0</v>
      </c>
      <c r="N31" s="296">
        <f t="shared" si="21"/>
        <v>1.4285714285714284</v>
      </c>
      <c r="O31" s="296">
        <f t="shared" si="21"/>
        <v>1.4285714285714284</v>
      </c>
      <c r="P31" s="296">
        <f t="shared" si="21"/>
        <v>0</v>
      </c>
      <c r="Q31" s="296">
        <f t="shared" si="21"/>
        <v>1.4285714285714284</v>
      </c>
      <c r="R31" s="298">
        <f t="shared" si="21"/>
        <v>10</v>
      </c>
      <c r="S31" s="273"/>
      <c r="T31" s="273"/>
      <c r="U31" s="273"/>
      <c r="V31" s="273"/>
      <c r="W31" s="273"/>
      <c r="X31" s="273"/>
      <c r="Y31" s="273"/>
      <c r="Z31" s="273"/>
    </row>
    <row r="32" spans="1:29" ht="15.75" customHeight="1" x14ac:dyDescent="0.25">
      <c r="A32" s="299"/>
      <c r="B32" s="300"/>
      <c r="C32" s="301"/>
      <c r="D32" s="300"/>
      <c r="E32" s="302"/>
      <c r="F32" s="303"/>
      <c r="G32" s="304"/>
      <c r="H32" s="304"/>
      <c r="I32" s="304"/>
      <c r="J32" s="304"/>
      <c r="K32" s="305"/>
      <c r="L32" s="304"/>
      <c r="M32" s="304"/>
      <c r="N32" s="304"/>
      <c r="O32" s="304"/>
      <c r="P32" s="304"/>
      <c r="Q32" s="304"/>
      <c r="R32" s="306"/>
      <c r="S32" s="273"/>
      <c r="T32" s="273"/>
      <c r="U32" s="273"/>
      <c r="V32" s="273"/>
      <c r="W32" s="273"/>
      <c r="X32" s="273"/>
      <c r="Y32" s="273"/>
      <c r="Z32" s="273"/>
    </row>
    <row r="33" spans="1:26" ht="15.75" customHeight="1" thickBot="1" x14ac:dyDescent="0.3">
      <c r="A33" s="966" t="s">
        <v>50</v>
      </c>
      <c r="B33" s="968">
        <v>4</v>
      </c>
      <c r="C33" s="987" t="s">
        <v>81</v>
      </c>
      <c r="D33" s="973">
        <v>20</v>
      </c>
      <c r="E33" s="307" t="s">
        <v>18</v>
      </c>
      <c r="F33" s="308">
        <v>0</v>
      </c>
      <c r="G33" s="309">
        <v>10</v>
      </c>
      <c r="H33" s="309">
        <v>10</v>
      </c>
      <c r="I33" s="309">
        <v>10</v>
      </c>
      <c r="J33" s="309">
        <v>10</v>
      </c>
      <c r="K33" s="310">
        <v>50</v>
      </c>
      <c r="L33" s="309">
        <v>0</v>
      </c>
      <c r="M33" s="309">
        <v>0</v>
      </c>
      <c r="N33" s="309">
        <v>0</v>
      </c>
      <c r="O33" s="309">
        <v>10</v>
      </c>
      <c r="P33" s="309">
        <v>10</v>
      </c>
      <c r="Q33" s="309">
        <v>10</v>
      </c>
      <c r="R33" s="311">
        <f t="shared" ref="R33:R34" si="22">SUM(F33:Q33)</f>
        <v>120</v>
      </c>
      <c r="S33" s="273"/>
      <c r="T33" s="273"/>
      <c r="U33" s="273"/>
      <c r="V33" s="273"/>
      <c r="W33" s="273"/>
      <c r="X33" s="273"/>
      <c r="Y33" s="273"/>
      <c r="Z33" s="273"/>
    </row>
    <row r="34" spans="1:26" ht="15.75" customHeight="1" thickBot="1" x14ac:dyDescent="0.3">
      <c r="A34" s="967"/>
      <c r="B34" s="969"/>
      <c r="C34" s="988"/>
      <c r="D34" s="971"/>
      <c r="E34" s="312" t="s">
        <v>19</v>
      </c>
      <c r="F34" s="328">
        <v>0</v>
      </c>
      <c r="G34" s="332">
        <v>28</v>
      </c>
      <c r="H34" s="330">
        <v>11</v>
      </c>
      <c r="I34" s="719">
        <v>20</v>
      </c>
      <c r="J34" s="719">
        <v>8</v>
      </c>
      <c r="K34" s="720">
        <v>53</v>
      </c>
      <c r="L34" s="721">
        <v>0</v>
      </c>
      <c r="M34" s="719">
        <v>0</v>
      </c>
      <c r="N34" s="719">
        <v>0</v>
      </c>
      <c r="O34" s="554">
        <v>0</v>
      </c>
      <c r="P34" s="554">
        <v>0</v>
      </c>
      <c r="Q34" s="555">
        <v>0</v>
      </c>
      <c r="R34" s="333">
        <f t="shared" si="22"/>
        <v>120</v>
      </c>
      <c r="S34" s="273"/>
      <c r="T34" s="273"/>
      <c r="U34" s="273"/>
      <c r="V34" s="273"/>
      <c r="W34" s="273"/>
      <c r="X34" s="273"/>
      <c r="Y34" s="273"/>
      <c r="Z34" s="273"/>
    </row>
    <row r="35" spans="1:26" x14ac:dyDescent="0.25">
      <c r="A35" s="967"/>
      <c r="B35" s="969"/>
      <c r="C35" s="988"/>
      <c r="D35" s="971"/>
      <c r="E35" s="312" t="s">
        <v>20</v>
      </c>
      <c r="F35" s="315">
        <f>IF(F33=0,1,F34/F33)</f>
        <v>1</v>
      </c>
      <c r="G35" s="316">
        <f>IF(G33=0,1,G34/G33)</f>
        <v>2.8</v>
      </c>
      <c r="H35" s="316">
        <f t="shared" ref="H35:L35" si="23">IF(H33=0,1,H34/H33)</f>
        <v>1.1000000000000001</v>
      </c>
      <c r="I35" s="316">
        <f t="shared" si="23"/>
        <v>2</v>
      </c>
      <c r="J35" s="316">
        <f t="shared" si="23"/>
        <v>0.8</v>
      </c>
      <c r="K35" s="316">
        <f t="shared" si="23"/>
        <v>1.06</v>
      </c>
      <c r="L35" s="316">
        <f t="shared" si="23"/>
        <v>1</v>
      </c>
      <c r="M35" s="316">
        <f t="shared" ref="M35:N35" si="24">IF(M33=0,0,M34/M33)</f>
        <v>0</v>
      </c>
      <c r="N35" s="316">
        <f t="shared" si="24"/>
        <v>0</v>
      </c>
      <c r="O35" s="316">
        <f>IF(O33=0,1,O34/O33)</f>
        <v>0</v>
      </c>
      <c r="P35" s="316">
        <f t="shared" ref="P35:R35" si="25">IF(P33=0,1,P34/P33)</f>
        <v>0</v>
      </c>
      <c r="Q35" s="316">
        <f t="shared" si="25"/>
        <v>0</v>
      </c>
      <c r="R35" s="318">
        <f t="shared" si="25"/>
        <v>1</v>
      </c>
    </row>
    <row r="36" spans="1:26" x14ac:dyDescent="0.25">
      <c r="A36" s="967"/>
      <c r="B36" s="969"/>
      <c r="C36" s="988"/>
      <c r="D36" s="971"/>
      <c r="E36" s="312" t="s">
        <v>21</v>
      </c>
      <c r="F36" s="319">
        <f>IF(F33=1,1,$D33)</f>
        <v>20</v>
      </c>
      <c r="G36" s="320">
        <f>IF(G33=1,0,$D33)</f>
        <v>20</v>
      </c>
      <c r="H36" s="320">
        <f>IF(H33=1,0,$D33)</f>
        <v>20</v>
      </c>
      <c r="I36" s="320">
        <f>IF(I33=1,0,$D33)</f>
        <v>20</v>
      </c>
      <c r="J36" s="320">
        <f t="shared" ref="J36:Q36" si="26">IF(J33=1,0,$D33)</f>
        <v>20</v>
      </c>
      <c r="K36" s="321">
        <f t="shared" si="26"/>
        <v>20</v>
      </c>
      <c r="L36" s="320">
        <f t="shared" si="26"/>
        <v>20</v>
      </c>
      <c r="M36" s="320">
        <f>IF(M33=1,1,$D33)</f>
        <v>20</v>
      </c>
      <c r="N36" s="320">
        <f>IF(N33=1,1,$D33)</f>
        <v>20</v>
      </c>
      <c r="O36" s="320">
        <f t="shared" si="26"/>
        <v>20</v>
      </c>
      <c r="P36" s="320">
        <f t="shared" si="26"/>
        <v>20</v>
      </c>
      <c r="Q36" s="320">
        <f t="shared" si="26"/>
        <v>20</v>
      </c>
      <c r="R36" s="322">
        <f t="shared" ref="R36" si="27">IF(R33=0,0,$D33)</f>
        <v>20</v>
      </c>
    </row>
    <row r="37" spans="1:26" x14ac:dyDescent="0.25">
      <c r="A37" s="967"/>
      <c r="B37" s="969"/>
      <c r="C37" s="988"/>
      <c r="D37" s="971"/>
      <c r="E37" s="312" t="s">
        <v>22</v>
      </c>
      <c r="F37" s="319">
        <f t="shared" ref="F37:R37" si="28">IF(F35&gt;1,$D33,F35*$D33)</f>
        <v>20</v>
      </c>
      <c r="G37" s="320">
        <f t="shared" si="28"/>
        <v>20</v>
      </c>
      <c r="H37" s="320">
        <f t="shared" si="28"/>
        <v>20</v>
      </c>
      <c r="I37" s="320">
        <f t="shared" si="28"/>
        <v>20</v>
      </c>
      <c r="J37" s="320">
        <f t="shared" si="28"/>
        <v>16</v>
      </c>
      <c r="K37" s="321">
        <f t="shared" si="28"/>
        <v>20</v>
      </c>
      <c r="L37" s="320">
        <f t="shared" si="28"/>
        <v>20</v>
      </c>
      <c r="M37" s="320">
        <f t="shared" si="28"/>
        <v>0</v>
      </c>
      <c r="N37" s="320">
        <f t="shared" si="28"/>
        <v>0</v>
      </c>
      <c r="O37" s="320">
        <f t="shared" si="28"/>
        <v>0</v>
      </c>
      <c r="P37" s="320">
        <f t="shared" si="28"/>
        <v>0</v>
      </c>
      <c r="Q37" s="320">
        <f t="shared" si="28"/>
        <v>0</v>
      </c>
      <c r="R37" s="322">
        <f t="shared" si="28"/>
        <v>20</v>
      </c>
    </row>
    <row r="38" spans="1:26" x14ac:dyDescent="0.25">
      <c r="A38" s="967"/>
      <c r="B38" s="969"/>
      <c r="C38" s="989"/>
      <c r="D38" s="972"/>
      <c r="E38" s="323" t="s">
        <v>23</v>
      </c>
      <c r="F38" s="324">
        <f t="shared" ref="F38:R38" si="29">(F34/$R33)*$D33</f>
        <v>0</v>
      </c>
      <c r="G38" s="325">
        <f t="shared" si="29"/>
        <v>4.666666666666667</v>
      </c>
      <c r="H38" s="325">
        <f t="shared" si="29"/>
        <v>1.8333333333333333</v>
      </c>
      <c r="I38" s="325">
        <f t="shared" si="29"/>
        <v>3.333333333333333</v>
      </c>
      <c r="J38" s="325">
        <f t="shared" si="29"/>
        <v>1.3333333333333333</v>
      </c>
      <c r="K38" s="326">
        <f t="shared" si="29"/>
        <v>8.8333333333333321</v>
      </c>
      <c r="L38" s="325">
        <f t="shared" si="29"/>
        <v>0</v>
      </c>
      <c r="M38" s="325">
        <f t="shared" si="29"/>
        <v>0</v>
      </c>
      <c r="N38" s="325">
        <f t="shared" si="29"/>
        <v>0</v>
      </c>
      <c r="O38" s="325">
        <f t="shared" si="29"/>
        <v>0</v>
      </c>
      <c r="P38" s="325">
        <f t="shared" si="29"/>
        <v>0</v>
      </c>
      <c r="Q38" s="325">
        <f t="shared" si="29"/>
        <v>0</v>
      </c>
      <c r="R38" s="327">
        <f t="shared" si="29"/>
        <v>20</v>
      </c>
      <c r="S38" s="273"/>
      <c r="T38" s="273"/>
      <c r="U38" s="273"/>
      <c r="V38" s="273"/>
      <c r="W38" s="273"/>
      <c r="X38" s="273"/>
      <c r="Y38" s="273"/>
      <c r="Z38" s="273"/>
    </row>
    <row r="39" spans="1:26" x14ac:dyDescent="0.25">
      <c r="A39" s="299"/>
      <c r="B39" s="300"/>
      <c r="C39" s="301"/>
      <c r="D39" s="300"/>
      <c r="E39" s="302"/>
      <c r="F39" s="303"/>
      <c r="G39" s="304"/>
      <c r="H39" s="304"/>
      <c r="I39" s="304"/>
      <c r="J39" s="304"/>
      <c r="K39" s="305"/>
      <c r="L39" s="304"/>
      <c r="M39" s="304"/>
      <c r="N39" s="304"/>
      <c r="O39" s="304"/>
      <c r="P39" s="304"/>
      <c r="Q39" s="304"/>
      <c r="R39" s="306"/>
      <c r="S39" s="273"/>
      <c r="T39" s="273"/>
      <c r="U39" s="273"/>
      <c r="V39" s="273"/>
      <c r="W39" s="273"/>
      <c r="X39" s="273"/>
      <c r="Y39" s="273"/>
      <c r="Z39" s="273"/>
    </row>
    <row r="40" spans="1:26" ht="15.75" customHeight="1" thickBot="1" x14ac:dyDescent="0.3">
      <c r="A40" s="974" t="s">
        <v>50</v>
      </c>
      <c r="B40" s="976">
        <v>5</v>
      </c>
      <c r="C40" s="978" t="s">
        <v>82</v>
      </c>
      <c r="D40" s="981">
        <v>20</v>
      </c>
      <c r="E40" s="275" t="s">
        <v>18</v>
      </c>
      <c r="F40" s="276">
        <v>0</v>
      </c>
      <c r="G40" s="277">
        <v>0</v>
      </c>
      <c r="H40" s="277">
        <v>0</v>
      </c>
      <c r="I40" s="277">
        <v>0</v>
      </c>
      <c r="J40" s="277">
        <v>0</v>
      </c>
      <c r="K40" s="278">
        <v>0</v>
      </c>
      <c r="L40" s="277">
        <v>15</v>
      </c>
      <c r="M40" s="277">
        <v>0</v>
      </c>
      <c r="N40" s="277">
        <v>0</v>
      </c>
      <c r="O40" s="277">
        <v>0</v>
      </c>
      <c r="P40" s="277">
        <v>0</v>
      </c>
      <c r="Q40" s="277">
        <v>0</v>
      </c>
      <c r="R40" s="279">
        <f t="shared" ref="R40:R41" si="30">SUM(F40:Q40)</f>
        <v>15</v>
      </c>
      <c r="S40" s="273"/>
      <c r="T40" s="273"/>
      <c r="U40" s="273"/>
      <c r="V40" s="273"/>
      <c r="W40" s="273"/>
      <c r="X40" s="273"/>
      <c r="Y40" s="273"/>
      <c r="Z40" s="273"/>
    </row>
    <row r="41" spans="1:26" ht="15.75" thickBot="1" x14ac:dyDescent="0.3">
      <c r="A41" s="975"/>
      <c r="B41" s="977"/>
      <c r="C41" s="979"/>
      <c r="D41" s="979"/>
      <c r="E41" s="280" t="s">
        <v>19</v>
      </c>
      <c r="F41" s="334">
        <v>0</v>
      </c>
      <c r="G41" s="335">
        <v>0</v>
      </c>
      <c r="H41" s="336">
        <v>0</v>
      </c>
      <c r="I41" s="722">
        <v>0</v>
      </c>
      <c r="J41" s="723">
        <v>0</v>
      </c>
      <c r="K41" s="724">
        <v>0</v>
      </c>
      <c r="L41" s="721">
        <v>15</v>
      </c>
      <c r="M41" s="719">
        <v>0</v>
      </c>
      <c r="N41" s="719">
        <v>0</v>
      </c>
      <c r="O41" s="559">
        <v>0</v>
      </c>
      <c r="P41" s="559">
        <v>0</v>
      </c>
      <c r="Q41" s="560">
        <v>0</v>
      </c>
      <c r="R41" s="331">
        <f t="shared" si="30"/>
        <v>15</v>
      </c>
      <c r="S41" s="273"/>
      <c r="T41" s="273"/>
      <c r="U41" s="273"/>
      <c r="V41" s="273"/>
      <c r="W41" s="273"/>
      <c r="X41" s="273"/>
      <c r="Y41" s="273"/>
      <c r="Z41" s="273"/>
    </row>
    <row r="42" spans="1:26" x14ac:dyDescent="0.25">
      <c r="A42" s="975"/>
      <c r="B42" s="977"/>
      <c r="C42" s="979"/>
      <c r="D42" s="979"/>
      <c r="E42" s="280" t="s">
        <v>20</v>
      </c>
      <c r="F42" s="286">
        <f>IF(F40=0,1,F41/F40)</f>
        <v>1</v>
      </c>
      <c r="G42" s="287">
        <f t="shared" ref="G42:K42" si="31">IF(G40=0,1,G41/G40)</f>
        <v>1</v>
      </c>
      <c r="H42" s="287">
        <f t="shared" si="31"/>
        <v>1</v>
      </c>
      <c r="I42" s="287">
        <f t="shared" si="31"/>
        <v>1</v>
      </c>
      <c r="J42" s="287">
        <f t="shared" si="31"/>
        <v>1</v>
      </c>
      <c r="K42" s="287">
        <f t="shared" si="31"/>
        <v>1</v>
      </c>
      <c r="L42" s="287">
        <f>IF(L40=0,1,L41/L40)</f>
        <v>1</v>
      </c>
      <c r="M42" s="287">
        <f>IF(M40=0,1,M41/M40)</f>
        <v>1</v>
      </c>
      <c r="N42" s="287">
        <f t="shared" ref="N42" si="32">IF(N40=0,0,N41/N40)</f>
        <v>0</v>
      </c>
      <c r="O42" s="287">
        <f>IF(O40=0,1,O41/O40)</f>
        <v>1</v>
      </c>
      <c r="P42" s="287">
        <f t="shared" ref="P42:R42" si="33">IF(P40=0,1,P41/P40)</f>
        <v>1</v>
      </c>
      <c r="Q42" s="287">
        <f t="shared" si="33"/>
        <v>1</v>
      </c>
      <c r="R42" s="289">
        <f t="shared" si="33"/>
        <v>1</v>
      </c>
      <c r="S42" s="273"/>
      <c r="T42" s="273"/>
      <c r="U42" s="273"/>
      <c r="V42" s="273"/>
      <c r="W42" s="273"/>
      <c r="X42" s="273"/>
      <c r="Y42" s="273"/>
      <c r="Z42" s="273"/>
    </row>
    <row r="43" spans="1:26" x14ac:dyDescent="0.25">
      <c r="A43" s="975"/>
      <c r="B43" s="977"/>
      <c r="C43" s="979"/>
      <c r="D43" s="979"/>
      <c r="E43" s="280" t="s">
        <v>21</v>
      </c>
      <c r="F43" s="290">
        <f>IF(F40=1,0,$D40)</f>
        <v>20</v>
      </c>
      <c r="G43" s="291">
        <f>IF(G40=1,0,$D40)</f>
        <v>20</v>
      </c>
      <c r="H43" s="291">
        <f t="shared" ref="H43:N43" si="34">IF(H40=1,0,$D40)</f>
        <v>20</v>
      </c>
      <c r="I43" s="291">
        <f t="shared" si="34"/>
        <v>20</v>
      </c>
      <c r="J43" s="291">
        <f t="shared" si="34"/>
        <v>20</v>
      </c>
      <c r="K43" s="291">
        <f t="shared" si="34"/>
        <v>20</v>
      </c>
      <c r="L43" s="291">
        <f t="shared" si="34"/>
        <v>20</v>
      </c>
      <c r="M43" s="291">
        <f t="shared" si="34"/>
        <v>20</v>
      </c>
      <c r="N43" s="291">
        <f t="shared" si="34"/>
        <v>20</v>
      </c>
      <c r="O43" s="291">
        <f t="shared" ref="O43" si="35">IF(O40=1,0,$D40)</f>
        <v>20</v>
      </c>
      <c r="P43" s="291">
        <f>IF(P40=1,0,$D40)</f>
        <v>20</v>
      </c>
      <c r="Q43" s="291">
        <f>IF(Q40=1,0,$D40)</f>
        <v>20</v>
      </c>
      <c r="R43" s="293">
        <f t="shared" ref="R43" si="36">IF(R40=0,0,$D40)</f>
        <v>20</v>
      </c>
      <c r="S43" s="273"/>
      <c r="T43" s="273"/>
      <c r="U43" s="273"/>
      <c r="V43" s="273"/>
      <c r="W43" s="273"/>
      <c r="X43" s="273"/>
      <c r="Y43" s="273"/>
      <c r="Z43" s="273"/>
    </row>
    <row r="44" spans="1:26" ht="25.15" customHeight="1" x14ac:dyDescent="0.25">
      <c r="A44" s="975"/>
      <c r="B44" s="977"/>
      <c r="C44" s="979"/>
      <c r="D44" s="979"/>
      <c r="E44" s="280" t="s">
        <v>22</v>
      </c>
      <c r="F44" s="290">
        <f t="shared" ref="F44:R44" si="37">IF(F42&gt;1,$D40,F42*$D40)</f>
        <v>20</v>
      </c>
      <c r="G44" s="291">
        <f t="shared" si="37"/>
        <v>20</v>
      </c>
      <c r="H44" s="291">
        <f t="shared" si="37"/>
        <v>20</v>
      </c>
      <c r="I44" s="291">
        <f t="shared" si="37"/>
        <v>20</v>
      </c>
      <c r="J44" s="291">
        <f t="shared" si="37"/>
        <v>20</v>
      </c>
      <c r="K44" s="292">
        <f t="shared" si="37"/>
        <v>20</v>
      </c>
      <c r="L44" s="291">
        <f t="shared" si="37"/>
        <v>20</v>
      </c>
      <c r="M44" s="291">
        <f t="shared" si="37"/>
        <v>20</v>
      </c>
      <c r="N44" s="291">
        <f t="shared" si="37"/>
        <v>0</v>
      </c>
      <c r="O44" s="291">
        <f t="shared" si="37"/>
        <v>20</v>
      </c>
      <c r="P44" s="291">
        <f t="shared" si="37"/>
        <v>20</v>
      </c>
      <c r="Q44" s="291">
        <f t="shared" si="37"/>
        <v>20</v>
      </c>
      <c r="R44" s="293">
        <f t="shared" si="37"/>
        <v>20</v>
      </c>
      <c r="S44" s="273"/>
      <c r="T44" s="273"/>
      <c r="U44" s="273"/>
      <c r="V44" s="273"/>
      <c r="W44" s="273"/>
      <c r="X44" s="273"/>
      <c r="Y44" s="273"/>
      <c r="Z44" s="273"/>
    </row>
    <row r="45" spans="1:26" ht="20.45" customHeight="1" x14ac:dyDescent="0.25">
      <c r="A45" s="975"/>
      <c r="B45" s="977"/>
      <c r="C45" s="980"/>
      <c r="D45" s="980"/>
      <c r="E45" s="294" t="s">
        <v>23</v>
      </c>
      <c r="F45" s="295">
        <f t="shared" ref="F45:R45" si="38">(F41/$R40)*$D40</f>
        <v>0</v>
      </c>
      <c r="G45" s="296">
        <f t="shared" si="38"/>
        <v>0</v>
      </c>
      <c r="H45" s="296">
        <f t="shared" si="38"/>
        <v>0</v>
      </c>
      <c r="I45" s="296">
        <f t="shared" si="38"/>
        <v>0</v>
      </c>
      <c r="J45" s="296">
        <f t="shared" si="38"/>
        <v>0</v>
      </c>
      <c r="K45" s="297">
        <f t="shared" si="38"/>
        <v>0</v>
      </c>
      <c r="L45" s="296">
        <f t="shared" si="38"/>
        <v>20</v>
      </c>
      <c r="M45" s="296">
        <f t="shared" si="38"/>
        <v>0</v>
      </c>
      <c r="N45" s="296">
        <f t="shared" si="38"/>
        <v>0</v>
      </c>
      <c r="O45" s="296">
        <f t="shared" si="38"/>
        <v>0</v>
      </c>
      <c r="P45" s="296">
        <f t="shared" si="38"/>
        <v>0</v>
      </c>
      <c r="Q45" s="296">
        <f t="shared" si="38"/>
        <v>0</v>
      </c>
      <c r="R45" s="298">
        <f t="shared" si="38"/>
        <v>20</v>
      </c>
      <c r="S45" s="273"/>
      <c r="T45" s="273"/>
      <c r="U45" s="273"/>
      <c r="V45" s="273"/>
      <c r="W45" s="273"/>
      <c r="X45" s="273"/>
      <c r="Y45" s="273"/>
      <c r="Z45" s="273"/>
    </row>
    <row r="46" spans="1:26" x14ac:dyDescent="0.25">
      <c r="A46" s="299"/>
      <c r="B46" s="300"/>
      <c r="C46" s="301"/>
      <c r="D46" s="300"/>
      <c r="E46" s="302"/>
      <c r="F46" s="303"/>
      <c r="G46" s="304"/>
      <c r="H46" s="304"/>
      <c r="I46" s="304"/>
      <c r="J46" s="304"/>
      <c r="K46" s="305"/>
      <c r="L46" s="304"/>
      <c r="M46" s="304"/>
      <c r="N46" s="304"/>
      <c r="O46" s="304"/>
      <c r="P46" s="304"/>
      <c r="Q46" s="304"/>
      <c r="R46" s="306"/>
      <c r="S46" s="273"/>
      <c r="T46" s="273"/>
      <c r="U46" s="273"/>
      <c r="V46" s="273"/>
      <c r="W46" s="273"/>
      <c r="X46" s="273"/>
      <c r="Y46" s="273"/>
      <c r="Z46" s="273"/>
    </row>
    <row r="47" spans="1:26" ht="15.75" customHeight="1" thickBot="1" x14ac:dyDescent="0.3">
      <c r="A47" s="966" t="s">
        <v>50</v>
      </c>
      <c r="B47" s="968">
        <v>6</v>
      </c>
      <c r="C47" s="970" t="s">
        <v>83</v>
      </c>
      <c r="D47" s="973">
        <v>10</v>
      </c>
      <c r="E47" s="307" t="s">
        <v>18</v>
      </c>
      <c r="F47" s="308">
        <v>1</v>
      </c>
      <c r="G47" s="309">
        <v>0</v>
      </c>
      <c r="H47" s="309">
        <v>0</v>
      </c>
      <c r="I47" s="309">
        <v>0</v>
      </c>
      <c r="J47" s="309">
        <v>0</v>
      </c>
      <c r="K47" s="310">
        <v>0</v>
      </c>
      <c r="L47" s="309">
        <v>0</v>
      </c>
      <c r="M47" s="309">
        <v>0</v>
      </c>
      <c r="N47" s="309">
        <v>0</v>
      </c>
      <c r="O47" s="309">
        <v>0</v>
      </c>
      <c r="P47" s="309">
        <v>2</v>
      </c>
      <c r="Q47" s="309">
        <v>0</v>
      </c>
      <c r="R47" s="311">
        <f t="shared" ref="R47:R48" si="39">SUM(F47:Q47)</f>
        <v>3</v>
      </c>
      <c r="S47" s="273"/>
      <c r="T47" s="273"/>
      <c r="U47" s="273"/>
      <c r="V47" s="273"/>
      <c r="W47" s="273"/>
      <c r="X47" s="273"/>
      <c r="Y47" s="273"/>
      <c r="Z47" s="273"/>
    </row>
    <row r="48" spans="1:26" ht="15.75" thickBot="1" x14ac:dyDescent="0.3">
      <c r="A48" s="967"/>
      <c r="B48" s="969"/>
      <c r="C48" s="971"/>
      <c r="D48" s="971"/>
      <c r="E48" s="312" t="s">
        <v>19</v>
      </c>
      <c r="F48" s="328">
        <v>1</v>
      </c>
      <c r="G48" s="329">
        <v>0</v>
      </c>
      <c r="H48" s="330">
        <v>0</v>
      </c>
      <c r="I48" s="719">
        <v>0</v>
      </c>
      <c r="J48" s="719">
        <v>0</v>
      </c>
      <c r="K48" s="720">
        <v>0</v>
      </c>
      <c r="L48" s="721">
        <v>0</v>
      </c>
      <c r="M48" s="719">
        <v>0</v>
      </c>
      <c r="N48" s="719">
        <v>0</v>
      </c>
      <c r="O48" s="554">
        <v>0</v>
      </c>
      <c r="P48" s="554">
        <v>0</v>
      </c>
      <c r="Q48" s="555">
        <v>0</v>
      </c>
      <c r="R48" s="333">
        <f t="shared" si="39"/>
        <v>1</v>
      </c>
      <c r="S48" s="273"/>
      <c r="T48" s="273"/>
      <c r="U48" s="273"/>
      <c r="V48" s="273"/>
      <c r="W48" s="273"/>
      <c r="X48" s="273"/>
      <c r="Y48" s="273"/>
      <c r="Z48" s="273"/>
    </row>
    <row r="49" spans="1:26" x14ac:dyDescent="0.25">
      <c r="A49" s="967"/>
      <c r="B49" s="969"/>
      <c r="C49" s="971"/>
      <c r="D49" s="971"/>
      <c r="E49" s="312" t="s">
        <v>20</v>
      </c>
      <c r="F49" s="315">
        <f>IF(F47=0,1,F48/F47)</f>
        <v>1</v>
      </c>
      <c r="G49" s="315">
        <f t="shared" ref="G49:R49" si="40">IF(G47=0,1,G48/G47)</f>
        <v>1</v>
      </c>
      <c r="H49" s="315">
        <f t="shared" si="40"/>
        <v>1</v>
      </c>
      <c r="I49" s="315">
        <f t="shared" si="40"/>
        <v>1</v>
      </c>
      <c r="J49" s="315">
        <f t="shared" si="40"/>
        <v>1</v>
      </c>
      <c r="K49" s="315">
        <f t="shared" si="40"/>
        <v>1</v>
      </c>
      <c r="L49" s="315">
        <f t="shared" si="40"/>
        <v>1</v>
      </c>
      <c r="M49" s="315">
        <f t="shared" si="40"/>
        <v>1</v>
      </c>
      <c r="N49" s="315">
        <f t="shared" si="40"/>
        <v>1</v>
      </c>
      <c r="O49" s="315">
        <f t="shared" si="40"/>
        <v>1</v>
      </c>
      <c r="P49" s="315">
        <f t="shared" si="40"/>
        <v>0</v>
      </c>
      <c r="Q49" s="315">
        <f t="shared" si="40"/>
        <v>1</v>
      </c>
      <c r="R49" s="318">
        <f t="shared" si="40"/>
        <v>0.33333333333333331</v>
      </c>
      <c r="S49" s="273"/>
      <c r="T49" s="273"/>
      <c r="U49" s="273"/>
      <c r="V49" s="273"/>
      <c r="W49" s="273"/>
      <c r="X49" s="273"/>
      <c r="Y49" s="273"/>
      <c r="Z49" s="273"/>
    </row>
    <row r="50" spans="1:26" x14ac:dyDescent="0.25">
      <c r="A50" s="967"/>
      <c r="B50" s="969"/>
      <c r="C50" s="971"/>
      <c r="D50" s="971"/>
      <c r="E50" s="312" t="s">
        <v>21</v>
      </c>
      <c r="F50" s="319">
        <f>IF(F47=0,0,$D47)</f>
        <v>10</v>
      </c>
      <c r="G50" s="320">
        <f t="shared" ref="G50:Q50" si="41">IF(G47=1,0,$D47)</f>
        <v>10</v>
      </c>
      <c r="H50" s="320">
        <f t="shared" si="41"/>
        <v>10</v>
      </c>
      <c r="I50" s="320">
        <f t="shared" si="41"/>
        <v>10</v>
      </c>
      <c r="J50" s="320">
        <f t="shared" si="41"/>
        <v>10</v>
      </c>
      <c r="K50" s="321">
        <f t="shared" si="41"/>
        <v>10</v>
      </c>
      <c r="L50" s="320">
        <f t="shared" si="41"/>
        <v>10</v>
      </c>
      <c r="M50" s="320">
        <f t="shared" si="41"/>
        <v>10</v>
      </c>
      <c r="N50" s="320">
        <f t="shared" si="41"/>
        <v>10</v>
      </c>
      <c r="O50" s="320">
        <f t="shared" si="41"/>
        <v>10</v>
      </c>
      <c r="P50" s="320">
        <f t="shared" si="41"/>
        <v>10</v>
      </c>
      <c r="Q50" s="320">
        <f t="shared" si="41"/>
        <v>10</v>
      </c>
      <c r="R50" s="322">
        <f t="shared" ref="R50" si="42">IF(R47=0,0,$D47)</f>
        <v>10</v>
      </c>
      <c r="S50" s="273"/>
      <c r="T50" s="273"/>
      <c r="U50" s="273"/>
      <c r="V50" s="273"/>
      <c r="W50" s="273"/>
      <c r="X50" s="273"/>
      <c r="Y50" s="273"/>
      <c r="Z50" s="273"/>
    </row>
    <row r="51" spans="1:26" x14ac:dyDescent="0.25">
      <c r="A51" s="967"/>
      <c r="B51" s="969"/>
      <c r="C51" s="971"/>
      <c r="D51" s="971"/>
      <c r="E51" s="312" t="s">
        <v>22</v>
      </c>
      <c r="F51" s="319">
        <f t="shared" ref="F51:R51" si="43">IF(F49&gt;1,$D47,F49*$D47)</f>
        <v>10</v>
      </c>
      <c r="G51" s="320">
        <f t="shared" si="43"/>
        <v>10</v>
      </c>
      <c r="H51" s="320">
        <f t="shared" si="43"/>
        <v>10</v>
      </c>
      <c r="I51" s="320">
        <f t="shared" si="43"/>
        <v>10</v>
      </c>
      <c r="J51" s="320">
        <f t="shared" si="43"/>
        <v>10</v>
      </c>
      <c r="K51" s="321">
        <f t="shared" si="43"/>
        <v>10</v>
      </c>
      <c r="L51" s="320">
        <f t="shared" si="43"/>
        <v>10</v>
      </c>
      <c r="M51" s="320">
        <f t="shared" si="43"/>
        <v>10</v>
      </c>
      <c r="N51" s="320">
        <f t="shared" si="43"/>
        <v>10</v>
      </c>
      <c r="O51" s="320">
        <f t="shared" si="43"/>
        <v>10</v>
      </c>
      <c r="P51" s="320">
        <f t="shared" si="43"/>
        <v>0</v>
      </c>
      <c r="Q51" s="320">
        <f t="shared" si="43"/>
        <v>10</v>
      </c>
      <c r="R51" s="322">
        <f t="shared" si="43"/>
        <v>3.333333333333333</v>
      </c>
      <c r="S51" s="273"/>
      <c r="T51" s="273"/>
      <c r="U51" s="273"/>
      <c r="V51" s="273"/>
      <c r="W51" s="273"/>
      <c r="X51" s="273"/>
      <c r="Y51" s="273"/>
      <c r="Z51" s="273"/>
    </row>
    <row r="52" spans="1:26" x14ac:dyDescent="0.25">
      <c r="A52" s="967"/>
      <c r="B52" s="969"/>
      <c r="C52" s="972"/>
      <c r="D52" s="972"/>
      <c r="E52" s="323" t="s">
        <v>23</v>
      </c>
      <c r="F52" s="324">
        <f t="shared" ref="F52:R52" si="44">(F48/$R47)*$D47</f>
        <v>3.333333333333333</v>
      </c>
      <c r="G52" s="325">
        <f t="shared" si="44"/>
        <v>0</v>
      </c>
      <c r="H52" s="325">
        <f t="shared" si="44"/>
        <v>0</v>
      </c>
      <c r="I52" s="325">
        <f t="shared" si="44"/>
        <v>0</v>
      </c>
      <c r="J52" s="325">
        <f t="shared" si="44"/>
        <v>0</v>
      </c>
      <c r="K52" s="326">
        <f t="shared" si="44"/>
        <v>0</v>
      </c>
      <c r="L52" s="325">
        <f t="shared" si="44"/>
        <v>0</v>
      </c>
      <c r="M52" s="325">
        <f t="shared" si="44"/>
        <v>0</v>
      </c>
      <c r="N52" s="325">
        <f t="shared" si="44"/>
        <v>0</v>
      </c>
      <c r="O52" s="325">
        <f t="shared" si="44"/>
        <v>0</v>
      </c>
      <c r="P52" s="325">
        <f t="shared" si="44"/>
        <v>0</v>
      </c>
      <c r="Q52" s="325">
        <f t="shared" si="44"/>
        <v>0</v>
      </c>
      <c r="R52" s="327">
        <f t="shared" si="44"/>
        <v>3.333333333333333</v>
      </c>
      <c r="S52" s="273"/>
      <c r="T52" s="273"/>
      <c r="U52" s="273"/>
      <c r="V52" s="273"/>
      <c r="W52" s="273"/>
      <c r="X52" s="273"/>
      <c r="Y52" s="273"/>
      <c r="Z52" s="273"/>
    </row>
    <row r="53" spans="1:26" s="346" customFormat="1" x14ac:dyDescent="0.25">
      <c r="A53" s="337"/>
      <c r="B53" s="338"/>
      <c r="C53" s="339"/>
      <c r="D53" s="339"/>
      <c r="E53" s="340"/>
      <c r="F53" s="341"/>
      <c r="G53" s="342"/>
      <c r="H53" s="342"/>
      <c r="I53" s="342"/>
      <c r="J53" s="342"/>
      <c r="K53" s="343"/>
      <c r="L53" s="342"/>
      <c r="M53" s="342"/>
      <c r="N53" s="342"/>
      <c r="O53" s="342"/>
      <c r="P53" s="342"/>
      <c r="Q53" s="342"/>
      <c r="R53" s="344"/>
      <c r="S53" s="345"/>
      <c r="T53" s="345"/>
      <c r="U53" s="345"/>
      <c r="V53" s="345"/>
      <c r="W53" s="345"/>
      <c r="X53" s="345"/>
      <c r="Y53" s="345"/>
      <c r="Z53" s="345"/>
    </row>
    <row r="54" spans="1:26" ht="23.25" customHeight="1" thickBot="1" x14ac:dyDescent="0.3">
      <c r="A54" s="966" t="s">
        <v>50</v>
      </c>
      <c r="B54" s="968">
        <v>7</v>
      </c>
      <c r="C54" s="970" t="s">
        <v>84</v>
      </c>
      <c r="D54" s="973">
        <v>20</v>
      </c>
      <c r="E54" s="307" t="s">
        <v>18</v>
      </c>
      <c r="F54" s="308">
        <v>1</v>
      </c>
      <c r="G54" s="309">
        <v>0</v>
      </c>
      <c r="H54" s="309">
        <v>0</v>
      </c>
      <c r="I54" s="309">
        <v>0</v>
      </c>
      <c r="J54" s="309">
        <v>0</v>
      </c>
      <c r="K54" s="310">
        <v>0</v>
      </c>
      <c r="L54" s="309">
        <v>1</v>
      </c>
      <c r="M54" s="309">
        <v>1</v>
      </c>
      <c r="N54" s="309">
        <v>0</v>
      </c>
      <c r="O54" s="309">
        <v>0</v>
      </c>
      <c r="P54" s="309">
        <v>0</v>
      </c>
      <c r="Q54" s="309">
        <v>0</v>
      </c>
      <c r="R54" s="311">
        <f t="shared" ref="R54:R55" si="45">SUM(F54:Q54)</f>
        <v>3</v>
      </c>
      <c r="S54" s="273"/>
      <c r="T54" s="273"/>
      <c r="U54" s="273"/>
      <c r="V54" s="273"/>
      <c r="W54" s="273"/>
      <c r="X54" s="273"/>
      <c r="Y54" s="273"/>
      <c r="Z54" s="273"/>
    </row>
    <row r="55" spans="1:26" ht="22.5" customHeight="1" thickBot="1" x14ac:dyDescent="0.3">
      <c r="A55" s="967"/>
      <c r="B55" s="969"/>
      <c r="C55" s="971"/>
      <c r="D55" s="971"/>
      <c r="E55" s="312" t="s">
        <v>19</v>
      </c>
      <c r="F55" s="328">
        <v>1</v>
      </c>
      <c r="G55" s="329">
        <v>0</v>
      </c>
      <c r="H55" s="330">
        <v>0</v>
      </c>
      <c r="I55" s="719">
        <v>0</v>
      </c>
      <c r="J55" s="719">
        <v>0</v>
      </c>
      <c r="K55" s="720">
        <v>0</v>
      </c>
      <c r="L55" s="721">
        <v>1</v>
      </c>
      <c r="M55" s="719">
        <v>1</v>
      </c>
      <c r="N55" s="719">
        <v>0</v>
      </c>
      <c r="O55" s="554">
        <v>0</v>
      </c>
      <c r="P55" s="554">
        <v>0</v>
      </c>
      <c r="Q55" s="555">
        <v>1</v>
      </c>
      <c r="R55" s="333">
        <f t="shared" si="45"/>
        <v>4</v>
      </c>
      <c r="S55" s="273"/>
      <c r="T55" s="273"/>
      <c r="U55" s="273"/>
      <c r="V55" s="273"/>
      <c r="W55" s="273"/>
      <c r="X55" s="273"/>
      <c r="Y55" s="273"/>
      <c r="Z55" s="273"/>
    </row>
    <row r="56" spans="1:26" ht="22.5" customHeight="1" x14ac:dyDescent="0.25">
      <c r="A56" s="967"/>
      <c r="B56" s="969"/>
      <c r="C56" s="971"/>
      <c r="D56" s="971"/>
      <c r="E56" s="312" t="s">
        <v>20</v>
      </c>
      <c r="F56" s="315">
        <f t="shared" ref="F56:P56" si="46">IF(F54=0,0,F55/F54)</f>
        <v>1</v>
      </c>
      <c r="G56" s="316">
        <f>IF(G54=0,1,G55/G54)</f>
        <v>1</v>
      </c>
      <c r="H56" s="316">
        <f t="shared" ref="H56:N56" si="47">IF(H54=0,1,H55/H54)</f>
        <v>1</v>
      </c>
      <c r="I56" s="316">
        <f t="shared" si="47"/>
        <v>1</v>
      </c>
      <c r="J56" s="316">
        <f t="shared" si="47"/>
        <v>1</v>
      </c>
      <c r="K56" s="316">
        <f t="shared" si="47"/>
        <v>1</v>
      </c>
      <c r="L56" s="316">
        <f t="shared" si="47"/>
        <v>1</v>
      </c>
      <c r="M56" s="316">
        <f t="shared" si="47"/>
        <v>1</v>
      </c>
      <c r="N56" s="316">
        <f t="shared" si="47"/>
        <v>1</v>
      </c>
      <c r="O56" s="316">
        <f t="shared" si="46"/>
        <v>0</v>
      </c>
      <c r="P56" s="316">
        <f t="shared" si="46"/>
        <v>0</v>
      </c>
      <c r="Q56" s="316">
        <f t="shared" ref="Q56:R56" si="48">IF(Q54=0,1,Q55/Q54)</f>
        <v>1</v>
      </c>
      <c r="R56" s="318">
        <f t="shared" si="48"/>
        <v>1.3333333333333333</v>
      </c>
      <c r="S56" s="273"/>
      <c r="T56" s="273"/>
      <c r="U56" s="273"/>
      <c r="V56" s="273"/>
      <c r="W56" s="273"/>
      <c r="X56" s="273"/>
      <c r="Y56" s="273"/>
      <c r="Z56" s="273"/>
    </row>
    <row r="57" spans="1:26" ht="21" customHeight="1" x14ac:dyDescent="0.25">
      <c r="A57" s="967"/>
      <c r="B57" s="969"/>
      <c r="C57" s="971"/>
      <c r="D57" s="971"/>
      <c r="E57" s="312" t="s">
        <v>21</v>
      </c>
      <c r="F57" s="319">
        <f>IF(F54=0,0,$D54)</f>
        <v>20</v>
      </c>
      <c r="G57" s="320">
        <f>IF(G54=1,0,$D54)</f>
        <v>20</v>
      </c>
      <c r="H57" s="320">
        <f t="shared" ref="H57:N57" si="49">IF(H54=1,0,$D54)</f>
        <v>20</v>
      </c>
      <c r="I57" s="320">
        <f t="shared" si="49"/>
        <v>20</v>
      </c>
      <c r="J57" s="320">
        <f t="shared" si="49"/>
        <v>20</v>
      </c>
      <c r="K57" s="320">
        <f t="shared" si="49"/>
        <v>20</v>
      </c>
      <c r="L57" s="320">
        <f>IF(L54=0,0,$D54)</f>
        <v>20</v>
      </c>
      <c r="M57" s="320">
        <f>IF(M54=0,0,$D54)</f>
        <v>20</v>
      </c>
      <c r="N57" s="320">
        <f t="shared" si="49"/>
        <v>20</v>
      </c>
      <c r="O57" s="320">
        <f t="shared" ref="O57:Q57" si="50">IF(O54=1,0,$D54)</f>
        <v>20</v>
      </c>
      <c r="P57" s="320">
        <f t="shared" si="50"/>
        <v>20</v>
      </c>
      <c r="Q57" s="320">
        <f t="shared" si="50"/>
        <v>20</v>
      </c>
      <c r="R57" s="322">
        <f t="shared" ref="R57" si="51">IF(R54=0,0,$D54)</f>
        <v>20</v>
      </c>
      <c r="S57" s="273"/>
      <c r="T57" s="273"/>
      <c r="U57" s="273"/>
      <c r="V57" s="273"/>
      <c r="W57" s="273"/>
      <c r="X57" s="273"/>
      <c r="Y57" s="273"/>
      <c r="Z57" s="273"/>
    </row>
    <row r="58" spans="1:26" x14ac:dyDescent="0.25">
      <c r="A58" s="967"/>
      <c r="B58" s="969"/>
      <c r="C58" s="971"/>
      <c r="D58" s="971"/>
      <c r="E58" s="312" t="s">
        <v>22</v>
      </c>
      <c r="F58" s="319">
        <f t="shared" ref="F58:R58" si="52">IF(F56&gt;1,$D54,F56*$D54)</f>
        <v>20</v>
      </c>
      <c r="G58" s="320">
        <f t="shared" si="52"/>
        <v>20</v>
      </c>
      <c r="H58" s="320">
        <f t="shared" si="52"/>
        <v>20</v>
      </c>
      <c r="I58" s="320">
        <f t="shared" si="52"/>
        <v>20</v>
      </c>
      <c r="J58" s="320">
        <f t="shared" si="52"/>
        <v>20</v>
      </c>
      <c r="K58" s="321">
        <f t="shared" si="52"/>
        <v>20</v>
      </c>
      <c r="L58" s="320">
        <f t="shared" si="52"/>
        <v>20</v>
      </c>
      <c r="M58" s="320">
        <f t="shared" si="52"/>
        <v>20</v>
      </c>
      <c r="N58" s="320">
        <f t="shared" si="52"/>
        <v>20</v>
      </c>
      <c r="O58" s="320">
        <f t="shared" si="52"/>
        <v>0</v>
      </c>
      <c r="P58" s="320">
        <f t="shared" si="52"/>
        <v>0</v>
      </c>
      <c r="Q58" s="320">
        <f t="shared" si="52"/>
        <v>20</v>
      </c>
      <c r="R58" s="322">
        <f t="shared" si="52"/>
        <v>20</v>
      </c>
      <c r="S58" s="273"/>
      <c r="T58" s="273"/>
      <c r="U58" s="273"/>
      <c r="V58" s="273"/>
      <c r="W58" s="273"/>
      <c r="X58" s="273"/>
      <c r="Y58" s="273"/>
      <c r="Z58" s="273"/>
    </row>
    <row r="59" spans="1:26" x14ac:dyDescent="0.25">
      <c r="A59" s="967"/>
      <c r="B59" s="969"/>
      <c r="C59" s="972"/>
      <c r="D59" s="972"/>
      <c r="E59" s="323" t="s">
        <v>23</v>
      </c>
      <c r="F59" s="324">
        <f t="shared" ref="F59:R59" si="53">(F55/$R54)*$D54</f>
        <v>6.6666666666666661</v>
      </c>
      <c r="G59" s="325">
        <f t="shared" si="53"/>
        <v>0</v>
      </c>
      <c r="H59" s="325">
        <f t="shared" si="53"/>
        <v>0</v>
      </c>
      <c r="I59" s="325">
        <f t="shared" si="53"/>
        <v>0</v>
      </c>
      <c r="J59" s="325">
        <f t="shared" si="53"/>
        <v>0</v>
      </c>
      <c r="K59" s="326">
        <f t="shared" si="53"/>
        <v>0</v>
      </c>
      <c r="L59" s="325">
        <f t="shared" si="53"/>
        <v>6.6666666666666661</v>
      </c>
      <c r="M59" s="325">
        <f t="shared" si="53"/>
        <v>6.6666666666666661</v>
      </c>
      <c r="N59" s="325">
        <f t="shared" si="53"/>
        <v>0</v>
      </c>
      <c r="O59" s="325">
        <f t="shared" si="53"/>
        <v>0</v>
      </c>
      <c r="P59" s="325">
        <f t="shared" si="53"/>
        <v>0</v>
      </c>
      <c r="Q59" s="325">
        <f t="shared" si="53"/>
        <v>6.6666666666666661</v>
      </c>
      <c r="R59" s="327">
        <f t="shared" si="53"/>
        <v>26.666666666666664</v>
      </c>
      <c r="S59" s="273"/>
      <c r="T59" s="273"/>
      <c r="U59" s="273"/>
      <c r="V59" s="273"/>
      <c r="W59" s="273"/>
      <c r="X59" s="273"/>
      <c r="Y59" s="273"/>
      <c r="Z59" s="273"/>
    </row>
    <row r="60" spans="1:26" s="346" customFormat="1" x14ac:dyDescent="0.25">
      <c r="A60" s="337"/>
      <c r="B60" s="337"/>
      <c r="C60" s="337"/>
      <c r="D60" s="337"/>
      <c r="E60" s="340"/>
      <c r="F60" s="341"/>
      <c r="G60" s="342"/>
      <c r="H60" s="342"/>
      <c r="I60" s="342"/>
      <c r="J60" s="342"/>
      <c r="K60" s="343"/>
      <c r="L60" s="342"/>
      <c r="M60" s="342"/>
      <c r="N60" s="342"/>
      <c r="O60" s="342"/>
      <c r="P60" s="342"/>
      <c r="Q60" s="342"/>
      <c r="R60" s="347"/>
      <c r="S60" s="345"/>
      <c r="T60" s="345"/>
      <c r="U60" s="345"/>
      <c r="V60" s="345"/>
      <c r="W60" s="345"/>
      <c r="X60" s="345"/>
      <c r="Y60" s="345"/>
      <c r="Z60" s="345"/>
    </row>
    <row r="61" spans="1:26" s="346" customFormat="1" x14ac:dyDescent="0.25">
      <c r="A61" s="337"/>
      <c r="B61" s="337"/>
      <c r="C61" s="337"/>
      <c r="D61" s="337">
        <f>D12+D19+D26+D33+D40+D47+D54</f>
        <v>100</v>
      </c>
      <c r="E61" s="348" t="s">
        <v>30</v>
      </c>
      <c r="F61" s="349">
        <f>F52+F45+F38+F31+F24+F17+F59</f>
        <v>10.714285714285714</v>
      </c>
      <c r="G61" s="408">
        <f>G52+G45+G38+G31+G24+G17+G59</f>
        <v>8.4761904761904745</v>
      </c>
      <c r="H61" s="408">
        <f t="shared" ref="H61:R61" si="54">H52+H45+H38+H31+H24+H17+H59</f>
        <v>3.7380952380952381</v>
      </c>
      <c r="I61" s="408">
        <f t="shared" si="54"/>
        <v>3.5714285714285712</v>
      </c>
      <c r="J61" s="408">
        <f t="shared" si="54"/>
        <v>3.7142857142857144</v>
      </c>
      <c r="K61" s="408">
        <f t="shared" si="54"/>
        <v>11.214285714285714</v>
      </c>
      <c r="L61" s="408">
        <f t="shared" si="54"/>
        <v>28.333333333333329</v>
      </c>
      <c r="M61" s="408">
        <f t="shared" si="54"/>
        <v>8.8095238095238084</v>
      </c>
      <c r="N61" s="408">
        <f t="shared" si="54"/>
        <v>2.1428571428571423</v>
      </c>
      <c r="O61" s="408">
        <f t="shared" si="54"/>
        <v>3.8095238095238093</v>
      </c>
      <c r="P61" s="408">
        <f t="shared" si="54"/>
        <v>2.3809523809523805</v>
      </c>
      <c r="Q61" s="408">
        <f t="shared" si="54"/>
        <v>10.238095238095237</v>
      </c>
      <c r="R61" s="408">
        <f t="shared" si="54"/>
        <v>97.142857142857139</v>
      </c>
      <c r="S61" s="345"/>
      <c r="T61" s="345"/>
      <c r="U61" s="345"/>
      <c r="V61" s="345"/>
      <c r="W61" s="345"/>
      <c r="X61" s="345"/>
      <c r="Y61" s="345"/>
      <c r="Z61" s="345"/>
    </row>
    <row r="62" spans="1:26" s="346" customFormat="1" x14ac:dyDescent="0.25">
      <c r="A62" s="337"/>
      <c r="B62" s="337"/>
      <c r="C62" s="337"/>
      <c r="D62" s="337"/>
      <c r="E62" s="348" t="s">
        <v>32</v>
      </c>
      <c r="F62" s="350">
        <f t="shared" ref="F62:R62" si="55">F61/$D61</f>
        <v>0.10714285714285714</v>
      </c>
      <c r="G62" s="351">
        <f t="shared" si="55"/>
        <v>8.4761904761904747E-2</v>
      </c>
      <c r="H62" s="351">
        <f t="shared" si="55"/>
        <v>3.7380952380952383E-2</v>
      </c>
      <c r="I62" s="351">
        <f t="shared" si="55"/>
        <v>3.5714285714285712E-2</v>
      </c>
      <c r="J62" s="351">
        <f t="shared" si="55"/>
        <v>3.7142857142857144E-2</v>
      </c>
      <c r="K62" s="352">
        <f t="shared" si="55"/>
        <v>0.11214285714285714</v>
      </c>
      <c r="L62" s="351">
        <f t="shared" si="55"/>
        <v>0.28333333333333327</v>
      </c>
      <c r="M62" s="351">
        <f t="shared" si="55"/>
        <v>8.8095238095238088E-2</v>
      </c>
      <c r="N62" s="351">
        <f t="shared" si="55"/>
        <v>2.1428571428571422E-2</v>
      </c>
      <c r="O62" s="351">
        <f t="shared" si="55"/>
        <v>3.8095238095238092E-2</v>
      </c>
      <c r="P62" s="351">
        <f t="shared" si="55"/>
        <v>2.3809523809523805E-2</v>
      </c>
      <c r="Q62" s="351">
        <f t="shared" si="55"/>
        <v>0.10238095238095238</v>
      </c>
      <c r="R62" s="351">
        <f t="shared" si="55"/>
        <v>0.97142857142857142</v>
      </c>
      <c r="S62" s="345"/>
      <c r="T62" s="345"/>
      <c r="U62" s="345"/>
      <c r="V62" s="345"/>
      <c r="W62" s="345"/>
      <c r="X62" s="345"/>
      <c r="Y62" s="345"/>
      <c r="Z62" s="345"/>
    </row>
    <row r="63" spans="1:26" s="346" customFormat="1" x14ac:dyDescent="0.25">
      <c r="A63" s="337"/>
      <c r="B63" s="337"/>
      <c r="C63" s="337"/>
      <c r="D63" s="337"/>
      <c r="E63" s="348"/>
      <c r="F63" s="353"/>
      <c r="G63" s="354"/>
      <c r="H63" s="354"/>
      <c r="I63" s="354"/>
      <c r="J63" s="354"/>
      <c r="K63" s="355"/>
      <c r="L63" s="354"/>
      <c r="M63" s="354"/>
      <c r="N63" s="354"/>
      <c r="O63" s="354"/>
      <c r="P63" s="354"/>
      <c r="Q63" s="354"/>
      <c r="R63" s="354"/>
      <c r="S63" s="345"/>
      <c r="T63" s="345"/>
      <c r="U63" s="345"/>
      <c r="V63" s="345"/>
      <c r="W63" s="345"/>
      <c r="X63" s="345"/>
      <c r="Y63" s="345"/>
      <c r="Z63" s="345"/>
    </row>
    <row r="64" spans="1:26" s="346" customFormat="1" x14ac:dyDescent="0.25">
      <c r="A64" s="337"/>
      <c r="B64" s="337"/>
      <c r="C64" s="337"/>
      <c r="D64" s="337">
        <f>D12+D19+D26+D33+D40+D47+D54</f>
        <v>100</v>
      </c>
      <c r="E64" s="356" t="s">
        <v>33</v>
      </c>
      <c r="F64" s="357">
        <f>F50+F43+F36+F29+F22+F15+F57</f>
        <v>100</v>
      </c>
      <c r="G64" s="552">
        <f>G50+G43+G36+G29+G22+G15+G57</f>
        <v>100</v>
      </c>
      <c r="H64" s="552">
        <f t="shared" ref="H64:R65" si="56">H50+H43+H36+H29+H22+H15+H57</f>
        <v>100</v>
      </c>
      <c r="I64" s="552">
        <f t="shared" si="56"/>
        <v>100</v>
      </c>
      <c r="J64" s="552">
        <f t="shared" si="56"/>
        <v>100</v>
      </c>
      <c r="K64" s="552">
        <f t="shared" si="56"/>
        <v>100</v>
      </c>
      <c r="L64" s="552">
        <f t="shared" si="56"/>
        <v>100</v>
      </c>
      <c r="M64" s="552">
        <f t="shared" si="56"/>
        <v>100</v>
      </c>
      <c r="N64" s="552">
        <f t="shared" si="56"/>
        <v>100</v>
      </c>
      <c r="O64" s="552">
        <f t="shared" si="56"/>
        <v>100</v>
      </c>
      <c r="P64" s="552">
        <f t="shared" si="56"/>
        <v>100</v>
      </c>
      <c r="Q64" s="552">
        <f t="shared" si="56"/>
        <v>100</v>
      </c>
      <c r="R64" s="552">
        <f t="shared" si="56"/>
        <v>100</v>
      </c>
      <c r="S64" s="345"/>
      <c r="T64" s="345"/>
      <c r="U64" s="345"/>
      <c r="V64" s="345"/>
      <c r="W64" s="345"/>
      <c r="X64" s="345"/>
      <c r="Y64" s="345"/>
      <c r="Z64" s="345"/>
    </row>
    <row r="65" spans="1:26" x14ac:dyDescent="0.25">
      <c r="A65" s="299"/>
      <c r="B65" s="304"/>
      <c r="C65" s="273"/>
      <c r="D65" s="358" t="s">
        <v>34</v>
      </c>
      <c r="E65" s="359" t="s">
        <v>35</v>
      </c>
      <c r="F65" s="360">
        <f>F51+F44+F37+F30+F23+F16+F58</f>
        <v>80</v>
      </c>
      <c r="G65" s="553">
        <f>G51+G44+G37+G30+G23+G16+G58</f>
        <v>100</v>
      </c>
      <c r="H65" s="553">
        <f t="shared" si="56"/>
        <v>95</v>
      </c>
      <c r="I65" s="553">
        <f t="shared" si="56"/>
        <v>83.333333333333343</v>
      </c>
      <c r="J65" s="553">
        <f t="shared" si="56"/>
        <v>86</v>
      </c>
      <c r="K65" s="553">
        <f t="shared" si="56"/>
        <v>100</v>
      </c>
      <c r="L65" s="553">
        <f t="shared" si="56"/>
        <v>82.5</v>
      </c>
      <c r="M65" s="553">
        <f t="shared" si="56"/>
        <v>65</v>
      </c>
      <c r="N65" s="553">
        <f t="shared" si="56"/>
        <v>50</v>
      </c>
      <c r="O65" s="553">
        <f t="shared" si="56"/>
        <v>47.5</v>
      </c>
      <c r="P65" s="553">
        <f t="shared" si="56"/>
        <v>37.5</v>
      </c>
      <c r="Q65" s="553">
        <f t="shared" si="56"/>
        <v>76.666666666666657</v>
      </c>
      <c r="R65" s="553">
        <f t="shared" si="56"/>
        <v>90.476190476190467</v>
      </c>
      <c r="S65" s="273"/>
      <c r="T65" s="273"/>
      <c r="U65" s="273"/>
      <c r="V65" s="273"/>
      <c r="W65" s="273"/>
      <c r="X65" s="273"/>
      <c r="Y65" s="273"/>
      <c r="Z65" s="273"/>
    </row>
    <row r="66" spans="1:26" ht="15.75" thickBot="1" x14ac:dyDescent="0.3">
      <c r="A66" s="299"/>
      <c r="B66" s="304"/>
      <c r="C66" s="273"/>
      <c r="D66" s="358" t="s">
        <v>36</v>
      </c>
      <c r="E66" s="359" t="s">
        <v>37</v>
      </c>
      <c r="F66" s="361">
        <f t="shared" ref="F66:R66" si="57">F65/F59</f>
        <v>12.000000000000002</v>
      </c>
      <c r="G66" s="362" t="e">
        <f t="shared" si="57"/>
        <v>#DIV/0!</v>
      </c>
      <c r="H66" s="362" t="e">
        <f t="shared" si="57"/>
        <v>#DIV/0!</v>
      </c>
      <c r="I66" s="362" t="e">
        <f t="shared" si="57"/>
        <v>#DIV/0!</v>
      </c>
      <c r="J66" s="362" t="e">
        <f t="shared" si="57"/>
        <v>#DIV/0!</v>
      </c>
      <c r="K66" s="672" t="e">
        <f t="shared" si="57"/>
        <v>#DIV/0!</v>
      </c>
      <c r="L66" s="362">
        <f t="shared" si="57"/>
        <v>12.375000000000002</v>
      </c>
      <c r="M66" s="362">
        <f t="shared" si="57"/>
        <v>9.75</v>
      </c>
      <c r="N66" s="362" t="e">
        <f t="shared" si="57"/>
        <v>#DIV/0!</v>
      </c>
      <c r="O66" s="362" t="e">
        <f t="shared" si="57"/>
        <v>#DIV/0!</v>
      </c>
      <c r="P66" s="362" t="e">
        <f t="shared" si="57"/>
        <v>#DIV/0!</v>
      </c>
      <c r="Q66" s="362">
        <f t="shared" si="57"/>
        <v>11.5</v>
      </c>
      <c r="R66" s="362">
        <f t="shared" si="57"/>
        <v>3.3928571428571428</v>
      </c>
      <c r="S66" s="273"/>
      <c r="T66" s="273"/>
      <c r="U66" s="273"/>
      <c r="V66" s="273"/>
      <c r="W66" s="273"/>
      <c r="X66" s="273"/>
      <c r="Y66" s="273"/>
      <c r="Z66" s="273"/>
    </row>
    <row r="67" spans="1:26" ht="15.75" thickBot="1" x14ac:dyDescent="0.3">
      <c r="A67" s="363"/>
      <c r="B67" s="364"/>
      <c r="D67" s="364"/>
      <c r="E67" s="365" t="s">
        <v>38</v>
      </c>
      <c r="F67" s="788">
        <f>(F51+F44+F37+F30+F23+F16+F58)/100</f>
        <v>0.8</v>
      </c>
      <c r="G67" s="788">
        <f t="shared" ref="G67:R67" si="58">(G51+G44+G37+G30+G23+G16+G58)/100</f>
        <v>1</v>
      </c>
      <c r="H67" s="788">
        <f t="shared" si="58"/>
        <v>0.95</v>
      </c>
      <c r="I67" s="788">
        <f t="shared" si="58"/>
        <v>0.83333333333333348</v>
      </c>
      <c r="J67" s="788">
        <f t="shared" si="58"/>
        <v>0.86</v>
      </c>
      <c r="K67" s="788">
        <f t="shared" si="58"/>
        <v>1</v>
      </c>
      <c r="L67" s="788">
        <f t="shared" si="58"/>
        <v>0.82499999999999996</v>
      </c>
      <c r="M67" s="788">
        <f t="shared" si="58"/>
        <v>0.65</v>
      </c>
      <c r="N67" s="788">
        <f t="shared" si="58"/>
        <v>0.5</v>
      </c>
      <c r="O67" s="790">
        <f t="shared" si="58"/>
        <v>0.47499999999999998</v>
      </c>
      <c r="P67" s="790">
        <f t="shared" si="58"/>
        <v>0.375</v>
      </c>
      <c r="Q67" s="788">
        <f t="shared" si="58"/>
        <v>0.76666666666666661</v>
      </c>
      <c r="R67" s="788">
        <f t="shared" si="58"/>
        <v>0.90476190476190466</v>
      </c>
      <c r="S67" s="366"/>
      <c r="T67" s="273"/>
      <c r="U67" s="273"/>
      <c r="V67" s="273"/>
      <c r="W67" s="273"/>
      <c r="X67" s="273"/>
      <c r="Y67" s="273"/>
      <c r="Z67" s="273"/>
    </row>
    <row r="68" spans="1:26" ht="15.75" thickBot="1" x14ac:dyDescent="0.3">
      <c r="A68" s="363"/>
      <c r="B68" s="364"/>
      <c r="D68" s="364"/>
      <c r="E68" s="367"/>
      <c r="F68" s="990">
        <f>SUM(F67+G67+H67)/3</f>
        <v>0.91666666666666663</v>
      </c>
      <c r="G68" s="991"/>
      <c r="H68" s="992"/>
      <c r="I68" s="991">
        <f t="shared" ref="I68" si="59">SUM(I67+J67+K67)/3</f>
        <v>0.89777777777777779</v>
      </c>
      <c r="J68" s="991"/>
      <c r="K68" s="993"/>
      <c r="L68" s="990">
        <f t="shared" ref="L68" si="60">SUM(L67+M67+N67)/3</f>
        <v>0.65833333333333333</v>
      </c>
      <c r="M68" s="991"/>
      <c r="N68" s="992"/>
      <c r="O68" s="994">
        <f t="shared" ref="O68" si="61">SUM(O67+P67+Q67)/3</f>
        <v>0.53888888888888886</v>
      </c>
      <c r="P68" s="995"/>
      <c r="Q68" s="996"/>
      <c r="R68" s="368" t="s">
        <v>39</v>
      </c>
      <c r="S68" s="366"/>
      <c r="T68" s="273"/>
      <c r="U68" s="273"/>
      <c r="V68" s="273"/>
      <c r="W68" s="273"/>
      <c r="X68" s="273"/>
      <c r="Y68" s="273"/>
      <c r="Z68" s="273"/>
    </row>
    <row r="69" spans="1:26" x14ac:dyDescent="0.25">
      <c r="A69" s="363"/>
      <c r="B69" s="364"/>
      <c r="D69" s="364"/>
      <c r="E69" s="367"/>
      <c r="F69" s="997" t="s">
        <v>40</v>
      </c>
      <c r="G69" s="997"/>
      <c r="H69" s="997"/>
      <c r="I69" s="997" t="s">
        <v>41</v>
      </c>
      <c r="J69" s="997"/>
      <c r="K69" s="997"/>
      <c r="L69" s="997" t="s">
        <v>42</v>
      </c>
      <c r="M69" s="997"/>
      <c r="N69" s="997"/>
      <c r="O69" s="997" t="s">
        <v>43</v>
      </c>
      <c r="P69" s="997"/>
      <c r="Q69" s="997"/>
      <c r="R69" s="369"/>
      <c r="S69" s="366"/>
      <c r="T69" s="273"/>
      <c r="U69" s="273"/>
      <c r="V69" s="273"/>
      <c r="W69" s="273"/>
      <c r="X69" s="273"/>
      <c r="Y69" s="273"/>
      <c r="Z69" s="273"/>
    </row>
    <row r="70" spans="1:26" x14ac:dyDescent="0.25">
      <c r="A70" s="299"/>
      <c r="B70" s="304"/>
      <c r="C70" s="273"/>
      <c r="D70" s="364"/>
      <c r="E70" s="370"/>
      <c r="F70" s="371"/>
      <c r="G70" s="371"/>
      <c r="H70" s="371"/>
      <c r="I70" s="371"/>
      <c r="J70" s="371"/>
      <c r="K70" s="371"/>
      <c r="L70" s="371"/>
      <c r="M70" s="371"/>
      <c r="N70" s="371"/>
      <c r="O70" s="371"/>
      <c r="P70" s="371"/>
      <c r="Q70" s="371"/>
      <c r="R70" s="371"/>
      <c r="S70" s="273"/>
      <c r="T70" s="273"/>
      <c r="U70" s="273"/>
      <c r="V70" s="273"/>
      <c r="W70" s="273"/>
      <c r="X70" s="273"/>
      <c r="Y70" s="273"/>
      <c r="Z70" s="273"/>
    </row>
    <row r="71" spans="1:26" ht="21.75" customHeight="1" x14ac:dyDescent="0.25">
      <c r="A71" s="299"/>
      <c r="B71" s="304"/>
      <c r="C71" s="273"/>
      <c r="D71" s="304"/>
      <c r="E71" s="346"/>
      <c r="F71" s="998"/>
      <c r="G71" s="998"/>
      <c r="H71" s="999"/>
      <c r="I71" s="999"/>
      <c r="J71" s="1000"/>
      <c r="K71" s="1000"/>
      <c r="L71" s="1000"/>
      <c r="M71" s="1000"/>
      <c r="N71" s="1000"/>
      <c r="O71" s="1000"/>
      <c r="P71" s="1000"/>
      <c r="Q71" s="1000"/>
      <c r="R71" s="628"/>
      <c r="S71" s="273"/>
      <c r="T71" s="273">
        <v>1</v>
      </c>
      <c r="U71" s="273"/>
      <c r="V71" s="273"/>
      <c r="W71" s="273"/>
      <c r="X71" s="273"/>
      <c r="Y71" s="273"/>
      <c r="Z71" s="273"/>
    </row>
    <row r="72" spans="1:26" x14ac:dyDescent="0.25">
      <c r="E72" s="346"/>
      <c r="F72" s="997"/>
      <c r="G72" s="997"/>
      <c r="H72" s="997"/>
      <c r="I72" s="997"/>
      <c r="J72" s="1000"/>
      <c r="K72" s="1000"/>
      <c r="L72" s="1000"/>
      <c r="M72" s="1000"/>
      <c r="N72" s="1000"/>
      <c r="O72" s="1000"/>
      <c r="P72" s="997"/>
      <c r="Q72" s="997"/>
      <c r="R72" s="372"/>
      <c r="S72" s="273"/>
      <c r="T72" s="273"/>
      <c r="U72" s="273"/>
      <c r="V72" s="273"/>
      <c r="W72" s="273"/>
      <c r="X72" s="273"/>
      <c r="Y72" s="273"/>
      <c r="Z72" s="273"/>
    </row>
    <row r="73" spans="1:26" ht="19.5" customHeight="1" x14ac:dyDescent="0.25">
      <c r="J73" s="1000"/>
      <c r="K73" s="1000"/>
      <c r="L73" s="1000"/>
      <c r="M73" s="1000"/>
      <c r="N73" s="1000"/>
      <c r="O73" s="1000"/>
      <c r="S73" s="273"/>
      <c r="T73" s="273"/>
      <c r="U73" s="273"/>
      <c r="V73" s="273"/>
      <c r="W73" s="273"/>
      <c r="X73" s="273"/>
      <c r="Y73" s="273"/>
      <c r="Z73" s="273"/>
    </row>
    <row r="74" spans="1:26" x14ac:dyDescent="0.25">
      <c r="J74" s="1000"/>
      <c r="K74" s="1000"/>
      <c r="L74" s="1000"/>
      <c r="M74" s="1000"/>
      <c r="N74" s="1000"/>
      <c r="O74" s="1000"/>
    </row>
    <row r="75" spans="1:26" x14ac:dyDescent="0.25">
      <c r="A75" s="373"/>
      <c r="B75" s="373"/>
      <c r="C75" s="373"/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373"/>
    </row>
    <row r="76" spans="1:26" ht="15" customHeight="1" x14ac:dyDescent="0.25">
      <c r="A76" s="373"/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L76" s="1001"/>
      <c r="M76" s="1001"/>
      <c r="N76" s="1001"/>
      <c r="O76" s="1001"/>
      <c r="P76" s="1001"/>
      <c r="Q76" s="1001"/>
    </row>
    <row r="77" spans="1:26" x14ac:dyDescent="0.25">
      <c r="A77" s="373"/>
      <c r="B77" s="373"/>
      <c r="C77" s="373"/>
      <c r="D77" s="373"/>
      <c r="E77" s="373"/>
      <c r="F77" s="373"/>
      <c r="G77" s="373"/>
      <c r="H77" s="373"/>
      <c r="I77" s="373"/>
      <c r="J77" s="373"/>
      <c r="K77" s="373"/>
      <c r="L77" s="374"/>
      <c r="M77" s="375"/>
      <c r="N77" s="374"/>
      <c r="O77" s="375"/>
      <c r="P77" s="374"/>
      <c r="Q77" s="375"/>
    </row>
    <row r="78" spans="1:26" x14ac:dyDescent="0.25">
      <c r="A78" s="373"/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L78" s="374"/>
      <c r="M78" s="375"/>
      <c r="N78" s="374"/>
      <c r="O78" s="375"/>
      <c r="P78" s="374"/>
      <c r="Q78" s="375"/>
    </row>
    <row r="79" spans="1:26" x14ac:dyDescent="0.25">
      <c r="A79" s="373"/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4"/>
      <c r="M79" s="375"/>
      <c r="N79" s="374"/>
      <c r="O79" s="375"/>
      <c r="P79" s="374"/>
      <c r="Q79" s="375"/>
    </row>
    <row r="80" spans="1:26" x14ac:dyDescent="0.25">
      <c r="A80" s="373"/>
      <c r="B80" s="373"/>
      <c r="C80" s="373"/>
      <c r="D80" s="373"/>
      <c r="E80" s="373"/>
      <c r="F80" s="373"/>
      <c r="G80" s="373"/>
      <c r="H80" s="373"/>
      <c r="I80" s="373"/>
      <c r="J80" s="373"/>
      <c r="K80" s="373"/>
      <c r="L80" s="374"/>
      <c r="M80" s="375"/>
      <c r="N80" s="374"/>
      <c r="O80" s="375"/>
      <c r="P80" s="374"/>
      <c r="Q80" s="375"/>
    </row>
    <row r="81" spans="1:25" x14ac:dyDescent="0.25">
      <c r="A81" s="373"/>
      <c r="B81" s="373"/>
      <c r="C81" s="373"/>
      <c r="D81" s="373"/>
      <c r="E81" s="373"/>
      <c r="F81" s="373"/>
      <c r="G81" s="373"/>
      <c r="H81" s="373"/>
      <c r="I81" s="373"/>
      <c r="J81" s="373"/>
      <c r="K81" s="373"/>
      <c r="L81" s="374"/>
      <c r="M81" s="375"/>
      <c r="N81" s="374"/>
      <c r="O81" s="375"/>
      <c r="P81" s="374"/>
      <c r="Q81" s="375"/>
    </row>
    <row r="82" spans="1:25" x14ac:dyDescent="0.25">
      <c r="A82" s="373"/>
      <c r="B82" s="373"/>
      <c r="C82" s="373"/>
      <c r="D82" s="373"/>
      <c r="E82" s="373"/>
      <c r="F82" s="373"/>
      <c r="G82" s="373"/>
      <c r="H82" s="373"/>
      <c r="I82" s="373"/>
      <c r="J82" s="373"/>
      <c r="K82" s="373"/>
      <c r="L82" s="374"/>
      <c r="M82" s="375"/>
      <c r="N82" s="374"/>
      <c r="O82" s="375"/>
      <c r="P82" s="374"/>
      <c r="Q82" s="375"/>
      <c r="Y82" s="274">
        <f>110/4</f>
        <v>27.5</v>
      </c>
    </row>
    <row r="83" spans="1:25" x14ac:dyDescent="0.25">
      <c r="A83" s="373"/>
      <c r="B83" s="373"/>
      <c r="C83" s="373"/>
      <c r="D83" s="373"/>
      <c r="E83" s="373"/>
      <c r="F83" s="373"/>
      <c r="G83" s="373"/>
      <c r="H83" s="373"/>
      <c r="I83" s="373"/>
      <c r="J83" s="373"/>
      <c r="K83" s="373"/>
      <c r="L83" s="374"/>
      <c r="M83" s="375"/>
      <c r="N83" s="374"/>
      <c r="O83" s="375"/>
      <c r="P83" s="373"/>
      <c r="Q83" s="373"/>
    </row>
    <row r="84" spans="1:25" x14ac:dyDescent="0.25">
      <c r="A84" s="373"/>
      <c r="B84" s="373"/>
      <c r="C84" s="373"/>
      <c r="D84" s="373"/>
      <c r="E84" s="373"/>
      <c r="F84" s="373"/>
      <c r="G84" s="373"/>
      <c r="H84" s="373"/>
      <c r="I84" s="373"/>
      <c r="J84" s="373"/>
      <c r="K84" s="373"/>
      <c r="L84" s="374"/>
      <c r="M84" s="375"/>
      <c r="N84" s="374"/>
      <c r="O84" s="375"/>
      <c r="P84" s="373"/>
      <c r="Q84" s="373"/>
    </row>
    <row r="85" spans="1:25" x14ac:dyDescent="0.25">
      <c r="A85" s="373"/>
      <c r="B85" s="373"/>
      <c r="C85" s="373"/>
      <c r="D85" s="373"/>
      <c r="E85" s="373"/>
      <c r="F85" s="373"/>
      <c r="G85" s="373"/>
      <c r="H85" s="373"/>
      <c r="I85" s="373"/>
      <c r="J85" s="373"/>
      <c r="K85" s="373"/>
      <c r="L85" s="374"/>
      <c r="M85" s="375"/>
      <c r="N85" s="374"/>
      <c r="O85" s="375"/>
      <c r="P85" s="373"/>
      <c r="Q85" s="373"/>
    </row>
    <row r="86" spans="1:25" x14ac:dyDescent="0.25">
      <c r="A86" s="373"/>
      <c r="B86" s="373"/>
      <c r="C86" s="373"/>
      <c r="D86" s="373"/>
      <c r="E86" s="373"/>
      <c r="F86" s="373"/>
      <c r="G86" s="373"/>
      <c r="H86" s="373"/>
      <c r="I86" s="373"/>
      <c r="J86" s="373"/>
      <c r="K86" s="373"/>
      <c r="L86" s="374"/>
      <c r="M86" s="375"/>
      <c r="N86" s="374"/>
      <c r="O86" s="375"/>
      <c r="P86" s="373"/>
      <c r="Q86" s="373"/>
    </row>
    <row r="87" spans="1:25" x14ac:dyDescent="0.25">
      <c r="A87" s="373"/>
      <c r="B87" s="373"/>
      <c r="C87" s="373"/>
      <c r="D87" s="373"/>
      <c r="E87" s="373"/>
      <c r="F87" s="373"/>
      <c r="G87" s="373"/>
      <c r="H87" s="373"/>
      <c r="I87" s="373"/>
      <c r="J87" s="373"/>
      <c r="K87" s="373"/>
      <c r="L87" s="374"/>
      <c r="M87" s="375"/>
      <c r="N87" s="374"/>
      <c r="O87" s="375"/>
      <c r="P87" s="373"/>
      <c r="Q87" s="373"/>
    </row>
    <row r="88" spans="1:25" x14ac:dyDescent="0.25">
      <c r="A88" s="373"/>
      <c r="B88" s="373"/>
      <c r="C88" s="373"/>
      <c r="D88" s="373"/>
      <c r="E88" s="373"/>
      <c r="F88" s="373"/>
      <c r="G88" s="373"/>
      <c r="H88" s="373"/>
      <c r="I88" s="373"/>
      <c r="J88" s="373"/>
      <c r="K88" s="373"/>
      <c r="L88" s="374"/>
      <c r="M88" s="375"/>
      <c r="N88" s="374"/>
      <c r="O88" s="375"/>
      <c r="P88" s="373"/>
      <c r="Q88" s="373"/>
    </row>
    <row r="89" spans="1:25" x14ac:dyDescent="0.25">
      <c r="A89" s="373"/>
      <c r="B89" s="373"/>
      <c r="C89" s="373"/>
      <c r="D89" s="373"/>
      <c r="E89" s="373"/>
      <c r="F89" s="373"/>
      <c r="G89" s="373"/>
      <c r="H89" s="373"/>
      <c r="I89" s="373"/>
      <c r="J89" s="373"/>
      <c r="K89" s="373"/>
      <c r="L89" s="376"/>
      <c r="M89" s="373"/>
      <c r="N89" s="377"/>
      <c r="O89" s="373"/>
      <c r="P89" s="377"/>
      <c r="Q89" s="373"/>
    </row>
    <row r="90" spans="1:25" x14ac:dyDescent="0.25">
      <c r="A90" s="373"/>
      <c r="B90" s="373"/>
      <c r="C90" s="373"/>
      <c r="D90" s="373"/>
      <c r="E90" s="373"/>
      <c r="F90" s="373"/>
      <c r="G90" s="373"/>
      <c r="H90" s="373"/>
      <c r="I90" s="373"/>
      <c r="J90" s="373"/>
      <c r="K90" s="373"/>
      <c r="L90" s="378"/>
      <c r="M90" s="373"/>
      <c r="N90" s="376"/>
      <c r="O90" s="373"/>
      <c r="P90" s="376"/>
      <c r="Q90" s="373"/>
    </row>
    <row r="91" spans="1:25" x14ac:dyDescent="0.25">
      <c r="A91" s="373"/>
      <c r="B91" s="373"/>
      <c r="C91" s="373"/>
      <c r="D91" s="373"/>
      <c r="E91" s="373"/>
      <c r="F91" s="373"/>
      <c r="G91" s="373"/>
      <c r="H91" s="373"/>
      <c r="I91" s="373"/>
      <c r="J91" s="373"/>
      <c r="K91" s="373"/>
      <c r="L91" s="373"/>
      <c r="M91" s="373"/>
      <c r="N91" s="373"/>
      <c r="O91" s="373"/>
      <c r="P91" s="373"/>
      <c r="Q91" s="373"/>
    </row>
    <row r="92" spans="1:25" x14ac:dyDescent="0.25">
      <c r="A92" s="373"/>
      <c r="B92" s="373"/>
      <c r="C92" s="373"/>
      <c r="D92" s="373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73"/>
      <c r="Q92" s="373"/>
    </row>
    <row r="93" spans="1:25" x14ac:dyDescent="0.25">
      <c r="A93" s="373"/>
      <c r="B93" s="373"/>
      <c r="C93" s="373"/>
      <c r="D93" s="373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</row>
    <row r="94" spans="1:25" x14ac:dyDescent="0.25">
      <c r="A94" s="373"/>
      <c r="B94" s="373"/>
      <c r="C94" s="373"/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</row>
    <row r="95" spans="1:25" x14ac:dyDescent="0.25">
      <c r="A95" s="373"/>
      <c r="B95" s="373"/>
      <c r="C95" s="373"/>
      <c r="D95" s="373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</row>
    <row r="96" spans="1:25" x14ac:dyDescent="0.25">
      <c r="A96" s="373"/>
      <c r="B96" s="373"/>
      <c r="C96" s="373"/>
      <c r="D96" s="373"/>
      <c r="E96" s="373"/>
      <c r="F96" s="373"/>
      <c r="G96" s="373"/>
      <c r="H96" s="373"/>
      <c r="I96" s="373"/>
      <c r="J96" s="373"/>
      <c r="K96" s="373"/>
      <c r="L96" s="373"/>
      <c r="M96" s="373"/>
      <c r="N96" s="373"/>
      <c r="O96" s="373"/>
      <c r="P96" s="373"/>
      <c r="Q96" s="373"/>
    </row>
    <row r="97" spans="1:17" x14ac:dyDescent="0.25">
      <c r="A97" s="373"/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  <c r="P97" s="373"/>
      <c r="Q97" s="373"/>
    </row>
    <row r="98" spans="1:17" x14ac:dyDescent="0.25">
      <c r="A98" s="373"/>
      <c r="B98" s="373"/>
      <c r="C98" s="373"/>
      <c r="D98" s="373"/>
      <c r="E98" s="373"/>
      <c r="F98" s="373"/>
      <c r="G98" s="373"/>
      <c r="H98" s="373"/>
      <c r="I98" s="373"/>
      <c r="J98" s="373"/>
      <c r="K98" s="373"/>
      <c r="L98" s="373"/>
      <c r="M98" s="373"/>
      <c r="N98" s="373"/>
      <c r="O98" s="373"/>
      <c r="P98" s="373"/>
      <c r="Q98" s="373"/>
    </row>
    <row r="99" spans="1:17" x14ac:dyDescent="0.25">
      <c r="A99" s="373"/>
      <c r="B99" s="373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9"/>
      <c r="O99" s="373"/>
      <c r="P99" s="373"/>
      <c r="Q99" s="373"/>
    </row>
    <row r="100" spans="1:17" x14ac:dyDescent="0.25">
      <c r="A100" s="373"/>
      <c r="B100" s="373"/>
      <c r="C100" s="373"/>
      <c r="D100" s="373"/>
      <c r="E100" s="373"/>
      <c r="F100" s="373"/>
      <c r="G100" s="373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</row>
    <row r="101" spans="1:17" x14ac:dyDescent="0.25">
      <c r="A101" s="373"/>
      <c r="B101" s="373"/>
      <c r="C101" s="373"/>
      <c r="D101" s="373"/>
      <c r="E101" s="373"/>
      <c r="F101" s="373"/>
      <c r="G101" s="373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</row>
    <row r="102" spans="1:17" x14ac:dyDescent="0.25">
      <c r="A102" s="373"/>
      <c r="B102" s="373"/>
      <c r="C102" s="373"/>
      <c r="D102" s="373"/>
      <c r="E102" s="373"/>
      <c r="F102" s="373"/>
      <c r="G102" s="373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</row>
    <row r="103" spans="1:17" x14ac:dyDescent="0.25">
      <c r="A103" s="373"/>
      <c r="B103" s="373"/>
      <c r="C103" s="373"/>
      <c r="D103" s="373"/>
      <c r="E103" s="373"/>
      <c r="F103" s="373"/>
      <c r="G103" s="373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</row>
    <row r="104" spans="1:17" x14ac:dyDescent="0.25">
      <c r="A104" s="373"/>
      <c r="B104" s="373"/>
      <c r="C104" s="373"/>
      <c r="D104" s="373"/>
      <c r="E104" s="373"/>
      <c r="F104" s="373"/>
      <c r="G104" s="373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</row>
    <row r="105" spans="1:17" x14ac:dyDescent="0.25">
      <c r="A105" s="373"/>
      <c r="B105" s="373"/>
      <c r="C105" s="373"/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</row>
    <row r="106" spans="1:17" x14ac:dyDescent="0.25">
      <c r="A106" s="373"/>
      <c r="B106" s="373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</row>
    <row r="107" spans="1:17" x14ac:dyDescent="0.25">
      <c r="A107" s="373"/>
      <c r="B107" s="373"/>
      <c r="C107" s="373"/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</row>
    <row r="108" spans="1:17" x14ac:dyDescent="0.25">
      <c r="A108" s="373"/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</row>
    <row r="113" spans="1:17" x14ac:dyDescent="0.25">
      <c r="A113" s="373"/>
      <c r="B113" s="373"/>
      <c r="C113" s="373"/>
      <c r="D113" s="373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</row>
    <row r="114" spans="1:17" x14ac:dyDescent="0.25">
      <c r="A114" s="373"/>
      <c r="B114" s="373"/>
      <c r="C114" s="373"/>
      <c r="D114" s="373"/>
      <c r="E114" s="373"/>
      <c r="F114" s="373"/>
      <c r="G114" s="373"/>
      <c r="H114" s="373"/>
      <c r="I114" s="373"/>
      <c r="J114" s="373"/>
      <c r="K114" s="373"/>
      <c r="L114" s="1001"/>
      <c r="M114" s="1001"/>
      <c r="N114" s="1001"/>
      <c r="O114" s="1001"/>
      <c r="P114" s="1001"/>
      <c r="Q114" s="1001"/>
    </row>
    <row r="115" spans="1:17" x14ac:dyDescent="0.25">
      <c r="A115" s="373"/>
      <c r="B115" s="373"/>
      <c r="C115" s="373"/>
      <c r="D115" s="373"/>
      <c r="E115" s="373"/>
      <c r="F115" s="373"/>
      <c r="G115" s="373"/>
      <c r="H115" s="373"/>
      <c r="I115" s="373"/>
      <c r="J115" s="373"/>
      <c r="K115" s="373"/>
      <c r="L115" s="380"/>
      <c r="M115" s="629"/>
      <c r="N115" s="380"/>
      <c r="O115" s="629"/>
      <c r="P115" s="380"/>
      <c r="Q115" s="629"/>
    </row>
    <row r="116" spans="1:17" x14ac:dyDescent="0.25">
      <c r="A116" s="373"/>
      <c r="B116" s="373"/>
      <c r="C116" s="373"/>
      <c r="D116" s="373"/>
      <c r="E116" s="373"/>
      <c r="F116" s="373"/>
      <c r="G116" s="373"/>
      <c r="H116" s="373"/>
      <c r="I116" s="373"/>
      <c r="J116" s="373"/>
      <c r="K116" s="373"/>
      <c r="L116" s="380"/>
      <c r="M116" s="629"/>
      <c r="N116" s="380"/>
      <c r="O116" s="629"/>
      <c r="P116" s="380"/>
      <c r="Q116" s="629"/>
    </row>
    <row r="117" spans="1:17" x14ac:dyDescent="0.25">
      <c r="A117" s="373"/>
      <c r="B117" s="373"/>
      <c r="C117" s="373"/>
      <c r="D117" s="373"/>
      <c r="E117" s="373"/>
      <c r="F117" s="373"/>
      <c r="G117" s="373"/>
      <c r="H117" s="373"/>
      <c r="I117" s="373"/>
      <c r="J117" s="373"/>
      <c r="K117" s="373"/>
      <c r="L117" s="380"/>
      <c r="M117" s="629"/>
      <c r="N117" s="380"/>
      <c r="O117" s="629"/>
      <c r="P117" s="380"/>
      <c r="Q117" s="629"/>
    </row>
    <row r="118" spans="1:17" x14ac:dyDescent="0.25">
      <c r="A118" s="373"/>
      <c r="B118" s="373"/>
      <c r="C118" s="373"/>
      <c r="D118" s="373"/>
      <c r="E118" s="373"/>
      <c r="F118" s="373"/>
      <c r="G118" s="373"/>
      <c r="H118" s="373"/>
      <c r="I118" s="373"/>
      <c r="J118" s="373"/>
      <c r="K118" s="373"/>
      <c r="L118" s="380"/>
      <c r="M118" s="629"/>
      <c r="N118" s="380"/>
      <c r="O118" s="629"/>
      <c r="P118" s="380"/>
      <c r="Q118" s="629"/>
    </row>
    <row r="119" spans="1:17" x14ac:dyDescent="0.25">
      <c r="A119" s="373"/>
      <c r="B119" s="373"/>
      <c r="C119" s="373"/>
      <c r="D119" s="373"/>
      <c r="E119" s="373"/>
      <c r="F119" s="373"/>
      <c r="G119" s="373"/>
      <c r="H119" s="373"/>
      <c r="I119" s="373"/>
      <c r="J119" s="373"/>
      <c r="K119" s="373"/>
      <c r="L119" s="380"/>
      <c r="M119" s="629"/>
      <c r="N119" s="380"/>
      <c r="O119" s="629"/>
      <c r="P119" s="373"/>
      <c r="Q119" s="373"/>
    </row>
    <row r="120" spans="1:17" x14ac:dyDescent="0.25">
      <c r="A120" s="373"/>
      <c r="B120" s="373"/>
      <c r="C120" s="373"/>
      <c r="D120" s="373"/>
      <c r="E120" s="373"/>
      <c r="F120" s="373"/>
      <c r="G120" s="373"/>
      <c r="H120" s="373"/>
      <c r="I120" s="373"/>
      <c r="J120" s="373"/>
      <c r="K120" s="373"/>
      <c r="L120" s="380"/>
      <c r="M120" s="373"/>
      <c r="N120" s="380"/>
      <c r="O120" s="373"/>
      <c r="P120" s="373"/>
      <c r="Q120" s="373"/>
    </row>
    <row r="121" spans="1:17" x14ac:dyDescent="0.25">
      <c r="A121" s="373"/>
      <c r="B121" s="373"/>
      <c r="C121" s="373"/>
      <c r="D121" s="373"/>
      <c r="E121" s="373"/>
      <c r="F121" s="373"/>
      <c r="G121" s="373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</row>
    <row r="122" spans="1:17" x14ac:dyDescent="0.25">
      <c r="A122" s="373"/>
      <c r="B122" s="373"/>
      <c r="C122" s="373"/>
      <c r="D122" s="373"/>
      <c r="E122" s="373"/>
      <c r="F122" s="373"/>
      <c r="G122" s="373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</row>
    <row r="123" spans="1:17" x14ac:dyDescent="0.25">
      <c r="A123" s="373"/>
      <c r="B123" s="373"/>
      <c r="C123" s="373"/>
      <c r="D123" s="373"/>
      <c r="E123" s="373"/>
      <c r="F123" s="373"/>
      <c r="G123" s="373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</row>
    <row r="124" spans="1:17" x14ac:dyDescent="0.25">
      <c r="A124" s="373"/>
      <c r="B124" s="373"/>
      <c r="C124" s="373"/>
      <c r="D124" s="373"/>
      <c r="E124" s="373"/>
      <c r="F124" s="373"/>
      <c r="G124" s="373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</row>
    <row r="125" spans="1:17" x14ac:dyDescent="0.25">
      <c r="A125" s="373"/>
      <c r="B125" s="373"/>
      <c r="C125" s="373"/>
      <c r="D125" s="373"/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</row>
    <row r="126" spans="1:17" x14ac:dyDescent="0.25">
      <c r="A126" s="373"/>
      <c r="B126" s="373"/>
      <c r="C126" s="373"/>
      <c r="D126" s="373"/>
      <c r="E126" s="373"/>
      <c r="F126" s="373"/>
      <c r="G126" s="373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</row>
    <row r="127" spans="1:17" x14ac:dyDescent="0.25">
      <c r="A127" s="373"/>
      <c r="B127" s="373"/>
      <c r="C127" s="373"/>
      <c r="D127" s="373"/>
      <c r="E127" s="373"/>
      <c r="F127" s="373"/>
      <c r="G127" s="373"/>
      <c r="H127" s="373"/>
      <c r="I127" s="373"/>
      <c r="J127" s="373"/>
      <c r="K127" s="373"/>
      <c r="L127" s="377"/>
      <c r="N127" s="377"/>
      <c r="P127" s="373"/>
      <c r="Q127" s="373"/>
    </row>
    <row r="128" spans="1:17" x14ac:dyDescent="0.25">
      <c r="A128" s="373"/>
      <c r="B128" s="373"/>
      <c r="C128" s="373"/>
      <c r="D128" s="373"/>
      <c r="E128" s="373"/>
      <c r="F128" s="373"/>
      <c r="G128" s="373"/>
      <c r="H128" s="373"/>
      <c r="I128" s="373"/>
      <c r="J128" s="373"/>
      <c r="K128" s="373"/>
      <c r="L128" s="378"/>
      <c r="N128" s="378"/>
      <c r="P128" s="373"/>
      <c r="Q128" s="373"/>
    </row>
    <row r="129" spans="1:17" x14ac:dyDescent="0.25">
      <c r="A129" s="373"/>
      <c r="B129" s="373"/>
      <c r="C129" s="373"/>
      <c r="D129" s="373"/>
      <c r="E129" s="373"/>
      <c r="F129" s="373"/>
      <c r="G129" s="373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</row>
    <row r="130" spans="1:17" x14ac:dyDescent="0.25">
      <c r="A130" s="373"/>
      <c r="B130" s="373"/>
      <c r="C130" s="373"/>
      <c r="D130" s="373"/>
      <c r="E130" s="373"/>
      <c r="F130" s="373"/>
      <c r="G130" s="373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</row>
    <row r="131" spans="1:17" x14ac:dyDescent="0.25">
      <c r="A131" s="373"/>
      <c r="B131" s="373"/>
      <c r="C131" s="373"/>
      <c r="D131" s="373"/>
      <c r="E131" s="373"/>
      <c r="F131" s="373"/>
      <c r="G131" s="373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</row>
    <row r="132" spans="1:17" x14ac:dyDescent="0.25">
      <c r="A132" s="373"/>
      <c r="B132" s="373"/>
      <c r="C132" s="373"/>
      <c r="D132" s="373"/>
      <c r="E132" s="373"/>
      <c r="F132" s="373"/>
      <c r="G132" s="373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</row>
    <row r="133" spans="1:17" x14ac:dyDescent="0.25">
      <c r="A133" s="373"/>
      <c r="B133" s="373"/>
      <c r="C133" s="373"/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</row>
    <row r="134" spans="1:17" x14ac:dyDescent="0.25">
      <c r="A134" s="373"/>
      <c r="B134" s="373"/>
      <c r="C134" s="373"/>
      <c r="D134" s="373"/>
      <c r="E134" s="373"/>
      <c r="F134" s="373"/>
      <c r="G134" s="373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</row>
    <row r="135" spans="1:17" x14ac:dyDescent="0.25">
      <c r="A135" s="373"/>
      <c r="B135" s="373"/>
      <c r="C135" s="373"/>
      <c r="D135" s="373"/>
      <c r="E135" s="373"/>
      <c r="F135" s="373"/>
      <c r="G135" s="373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</row>
    <row r="136" spans="1:17" x14ac:dyDescent="0.25">
      <c r="A136" s="373"/>
      <c r="B136" s="373"/>
      <c r="C136" s="373"/>
      <c r="D136" s="373"/>
      <c r="E136" s="373"/>
      <c r="F136" s="373"/>
      <c r="G136" s="373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</row>
    <row r="137" spans="1:17" x14ac:dyDescent="0.25">
      <c r="A137" s="373"/>
      <c r="B137" s="373"/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</row>
    <row r="138" spans="1:17" x14ac:dyDescent="0.25">
      <c r="A138" s="373"/>
      <c r="B138" s="373"/>
      <c r="C138" s="373"/>
      <c r="D138" s="373"/>
      <c r="E138" s="373"/>
      <c r="F138" s="373"/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</row>
    <row r="139" spans="1:17" x14ac:dyDescent="0.25">
      <c r="A139" s="373"/>
      <c r="B139" s="373"/>
      <c r="C139" s="373"/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</row>
    <row r="140" spans="1:17" x14ac:dyDescent="0.25">
      <c r="A140" s="373"/>
      <c r="B140" s="373"/>
      <c r="C140" s="373"/>
      <c r="D140" s="373"/>
      <c r="E140" s="373"/>
      <c r="F140" s="373"/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</row>
    <row r="141" spans="1:17" x14ac:dyDescent="0.25">
      <c r="A141" s="373"/>
      <c r="B141" s="373"/>
      <c r="C141" s="373"/>
      <c r="D141" s="373"/>
      <c r="E141" s="373"/>
      <c r="F141" s="373"/>
      <c r="G141" s="373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</row>
    <row r="142" spans="1:17" x14ac:dyDescent="0.25">
      <c r="A142" s="373"/>
      <c r="B142" s="373"/>
      <c r="C142" s="373"/>
      <c r="D142" s="373"/>
      <c r="E142" s="373"/>
      <c r="F142" s="373"/>
      <c r="G142" s="373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</row>
    <row r="143" spans="1:17" x14ac:dyDescent="0.25">
      <c r="A143" s="373"/>
      <c r="B143" s="373"/>
      <c r="C143" s="373"/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</row>
    <row r="144" spans="1:17" x14ac:dyDescent="0.25">
      <c r="A144" s="373"/>
      <c r="B144" s="373"/>
      <c r="C144" s="373"/>
      <c r="D144" s="373"/>
      <c r="E144" s="373"/>
      <c r="F144" s="373"/>
      <c r="G144" s="373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</row>
    <row r="145" spans="1:17" x14ac:dyDescent="0.25">
      <c r="A145" s="373"/>
      <c r="B145" s="373"/>
      <c r="C145" s="373"/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</row>
  </sheetData>
  <mergeCells count="67">
    <mergeCell ref="L76:M76"/>
    <mergeCell ref="N76:O76"/>
    <mergeCell ref="P76:Q76"/>
    <mergeCell ref="L114:M114"/>
    <mergeCell ref="N114:O114"/>
    <mergeCell ref="P114:Q114"/>
    <mergeCell ref="P72:Q72"/>
    <mergeCell ref="F71:G71"/>
    <mergeCell ref="H71:I71"/>
    <mergeCell ref="P71:Q71"/>
    <mergeCell ref="F72:G72"/>
    <mergeCell ref="H72:I72"/>
    <mergeCell ref="J71:O74"/>
    <mergeCell ref="I68:K68"/>
    <mergeCell ref="L68:N68"/>
    <mergeCell ref="O68:Q68"/>
    <mergeCell ref="F69:H69"/>
    <mergeCell ref="I69:K69"/>
    <mergeCell ref="L69:N69"/>
    <mergeCell ref="O69:Q69"/>
    <mergeCell ref="A54:A59"/>
    <mergeCell ref="B54:B59"/>
    <mergeCell ref="C54:C59"/>
    <mergeCell ref="D54:D59"/>
    <mergeCell ref="F68:H68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ageMargins left="1.1023622047244095" right="0" top="2.7165354330708662" bottom="0" header="2.6771653543307088" footer="0"/>
  <pageSetup paperSize="9" scale="55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  <pageSetUpPr fitToPage="1"/>
  </sheetPr>
  <dimension ref="A1:Y141"/>
  <sheetViews>
    <sheetView topLeftCell="A25" zoomScale="77" zoomScaleNormal="77" workbookViewId="0">
      <selection activeCell="I58" sqref="I58:N59"/>
    </sheetView>
  </sheetViews>
  <sheetFormatPr baseColWidth="10" defaultColWidth="11.5703125" defaultRowHeight="15" x14ac:dyDescent="0.25"/>
  <cols>
    <col min="1" max="1" width="8.5703125" style="2" customWidth="1"/>
    <col min="2" max="2" width="9" style="2" customWidth="1"/>
    <col min="3" max="3" width="22" style="2" customWidth="1"/>
    <col min="4" max="4" width="7.42578125" style="2" customWidth="1"/>
    <col min="5" max="5" width="13.85546875" style="2" customWidth="1"/>
    <col min="6" max="16384" width="11.5703125" style="2"/>
  </cols>
  <sheetData>
    <row r="1" spans="1:25" x14ac:dyDescent="0.25">
      <c r="A1" s="791"/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  <c r="R1" s="791"/>
    </row>
    <row r="2" spans="1:25" x14ac:dyDescent="0.25">
      <c r="A2" s="791"/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</row>
    <row r="3" spans="1:25" x14ac:dyDescent="0.25">
      <c r="A3" s="791"/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  <c r="P3" s="791"/>
      <c r="Q3" s="791"/>
      <c r="R3" s="791"/>
    </row>
    <row r="4" spans="1:25" x14ac:dyDescent="0.25">
      <c r="A4" s="791"/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</row>
    <row r="5" spans="1:25" x14ac:dyDescent="0.25">
      <c r="A5" s="791"/>
      <c r="B5" s="791"/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</row>
    <row r="6" spans="1:25" x14ac:dyDescent="0.25">
      <c r="A6" s="791"/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</row>
    <row r="7" spans="1:25" ht="15" customHeight="1" x14ac:dyDescent="0.25">
      <c r="A7" s="850" t="s">
        <v>71</v>
      </c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1"/>
      <c r="T7" s="1"/>
      <c r="U7" s="1"/>
      <c r="V7" s="1"/>
      <c r="W7" s="1"/>
      <c r="X7" s="1"/>
      <c r="Y7" s="1"/>
    </row>
    <row r="8" spans="1:25" ht="15" customHeight="1" x14ac:dyDescent="0.25">
      <c r="A8" s="851"/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1"/>
      <c r="T8" s="1"/>
      <c r="U8" s="1"/>
      <c r="V8" s="1"/>
      <c r="W8" s="1"/>
      <c r="X8" s="1"/>
      <c r="Y8" s="1"/>
    </row>
    <row r="9" spans="1:25" ht="15" customHeight="1" x14ac:dyDescent="0.25">
      <c r="A9" s="851"/>
      <c r="B9" s="851"/>
      <c r="C9" s="851"/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1"/>
      <c r="T9" s="1"/>
      <c r="U9" s="1"/>
      <c r="V9" s="1"/>
      <c r="W9" s="1"/>
      <c r="X9" s="1"/>
      <c r="Y9" s="1"/>
    </row>
    <row r="10" spans="1:25" x14ac:dyDescent="0.25">
      <c r="A10" s="794" t="s">
        <v>1</v>
      </c>
      <c r="B10" s="795"/>
      <c r="C10" s="796" t="s">
        <v>2</v>
      </c>
      <c r="D10" s="796" t="s">
        <v>3</v>
      </c>
      <c r="E10" s="794" t="s">
        <v>4</v>
      </c>
      <c r="F10" s="797" t="s">
        <v>5</v>
      </c>
      <c r="G10" s="799" t="s">
        <v>6</v>
      </c>
      <c r="H10" s="799" t="s">
        <v>7</v>
      </c>
      <c r="I10" s="799" t="s">
        <v>8</v>
      </c>
      <c r="J10" s="799" t="s">
        <v>9</v>
      </c>
      <c r="K10" s="810" t="s">
        <v>10</v>
      </c>
      <c r="L10" s="799" t="s">
        <v>11</v>
      </c>
      <c r="M10" s="799" t="s">
        <v>12</v>
      </c>
      <c r="N10" s="799" t="s">
        <v>13</v>
      </c>
      <c r="O10" s="799" t="s">
        <v>14</v>
      </c>
      <c r="P10" s="799" t="s">
        <v>15</v>
      </c>
      <c r="Q10" s="799" t="s">
        <v>16</v>
      </c>
      <c r="R10" s="796" t="s">
        <v>17</v>
      </c>
      <c r="S10" s="1"/>
      <c r="T10" s="1"/>
      <c r="U10" s="1"/>
      <c r="V10" s="1"/>
      <c r="W10" s="1"/>
      <c r="X10" s="1"/>
      <c r="Y10" s="1"/>
    </row>
    <row r="11" spans="1:25" ht="15.75" customHeight="1" x14ac:dyDescent="0.25">
      <c r="A11" s="795"/>
      <c r="B11" s="795"/>
      <c r="C11" s="795"/>
      <c r="D11" s="795"/>
      <c r="E11" s="795"/>
      <c r="F11" s="798"/>
      <c r="G11" s="795"/>
      <c r="H11" s="795"/>
      <c r="I11" s="795"/>
      <c r="J11" s="795"/>
      <c r="K11" s="811"/>
      <c r="L11" s="795"/>
      <c r="M11" s="795"/>
      <c r="N11" s="795"/>
      <c r="O11" s="795"/>
      <c r="P11" s="795"/>
      <c r="Q11" s="795"/>
      <c r="R11" s="795"/>
      <c r="S11" s="1"/>
      <c r="T11" s="1"/>
      <c r="U11" s="1"/>
      <c r="V11" s="1"/>
      <c r="W11" s="1"/>
      <c r="X11" s="1"/>
      <c r="Y11" s="1"/>
    </row>
    <row r="12" spans="1:25" ht="15" customHeight="1" thickBot="1" x14ac:dyDescent="0.3">
      <c r="A12" s="800" t="s">
        <v>50</v>
      </c>
      <c r="B12" s="802">
        <v>1</v>
      </c>
      <c r="C12" s="826" t="s">
        <v>72</v>
      </c>
      <c r="D12" s="807">
        <v>25</v>
      </c>
      <c r="E12" s="5" t="s">
        <v>18</v>
      </c>
      <c r="F12" s="85">
        <v>0</v>
      </c>
      <c r="G12" s="86">
        <v>0</v>
      </c>
      <c r="H12" s="86">
        <v>0</v>
      </c>
      <c r="I12" s="86">
        <v>0</v>
      </c>
      <c r="J12" s="86">
        <v>0</v>
      </c>
      <c r="K12" s="87">
        <v>0</v>
      </c>
      <c r="L12" s="86">
        <v>7</v>
      </c>
      <c r="M12" s="86">
        <v>0</v>
      </c>
      <c r="N12" s="86">
        <v>0</v>
      </c>
      <c r="O12" s="86">
        <v>0</v>
      </c>
      <c r="P12" s="86">
        <v>0</v>
      </c>
      <c r="Q12" s="86">
        <v>0</v>
      </c>
      <c r="R12" s="88">
        <f>SUM(F12:Q12)</f>
        <v>7</v>
      </c>
      <c r="S12" s="1"/>
      <c r="T12" s="1"/>
      <c r="U12" s="1"/>
      <c r="V12" s="1"/>
      <c r="W12" s="1"/>
      <c r="X12" s="1"/>
      <c r="Y12" s="1"/>
    </row>
    <row r="13" spans="1:25" ht="15.75" customHeight="1" thickBot="1" x14ac:dyDescent="0.3">
      <c r="A13" s="801"/>
      <c r="B13" s="803"/>
      <c r="C13" s="808"/>
      <c r="D13" s="808"/>
      <c r="E13" s="8" t="s">
        <v>19</v>
      </c>
      <c r="F13" s="453">
        <v>0</v>
      </c>
      <c r="G13" s="182">
        <v>0</v>
      </c>
      <c r="H13" s="183">
        <v>0</v>
      </c>
      <c r="I13" s="183">
        <v>0</v>
      </c>
      <c r="J13" s="617">
        <v>0</v>
      </c>
      <c r="K13" s="618">
        <v>0</v>
      </c>
      <c r="L13" s="708">
        <v>7</v>
      </c>
      <c r="M13" s="709">
        <v>0</v>
      </c>
      <c r="N13" s="710">
        <v>0</v>
      </c>
      <c r="O13" s="546">
        <v>0</v>
      </c>
      <c r="P13" s="546">
        <v>0</v>
      </c>
      <c r="Q13" s="547">
        <v>0</v>
      </c>
      <c r="R13" s="90">
        <f>SUM(F13:Q13)</f>
        <v>7</v>
      </c>
      <c r="S13" s="1"/>
      <c r="T13" s="1"/>
      <c r="U13" s="1"/>
      <c r="V13" s="1"/>
      <c r="W13" s="1"/>
      <c r="X13" s="1"/>
      <c r="Y13" s="1"/>
    </row>
    <row r="14" spans="1:25" x14ac:dyDescent="0.25">
      <c r="A14" s="801"/>
      <c r="B14" s="803"/>
      <c r="C14" s="808"/>
      <c r="D14" s="808"/>
      <c r="E14" s="8" t="s">
        <v>20</v>
      </c>
      <c r="F14" s="91">
        <f t="shared" ref="F14:L14" si="0">IF(F12=0,1,F13/F12)</f>
        <v>1</v>
      </c>
      <c r="G14" s="92">
        <f t="shared" si="0"/>
        <v>1</v>
      </c>
      <c r="H14" s="92">
        <f t="shared" si="0"/>
        <v>1</v>
      </c>
      <c r="I14" s="92">
        <f t="shared" si="0"/>
        <v>1</v>
      </c>
      <c r="J14" s="92">
        <f t="shared" si="0"/>
        <v>1</v>
      </c>
      <c r="K14" s="92">
        <f t="shared" si="0"/>
        <v>1</v>
      </c>
      <c r="L14" s="91">
        <f t="shared" si="0"/>
        <v>1</v>
      </c>
      <c r="M14" s="92">
        <f>IF(M12=0,1,M13/M12)</f>
        <v>1</v>
      </c>
      <c r="N14" s="92">
        <f>IF(N12=0,1,N13/N12)</f>
        <v>1</v>
      </c>
      <c r="O14" s="92">
        <f>IF(O12=0,1,O13/O12)</f>
        <v>1</v>
      </c>
      <c r="P14" s="92">
        <f>IF(P12=0,1,P13/P12)</f>
        <v>1</v>
      </c>
      <c r="Q14" s="92">
        <f>IF(Q12=0,1,Q13/Q12)</f>
        <v>1</v>
      </c>
      <c r="R14" s="93">
        <f>IF(R12=0,0,R13/R12)</f>
        <v>1</v>
      </c>
      <c r="S14" s="1"/>
      <c r="T14" s="1"/>
      <c r="U14" s="1"/>
      <c r="V14" s="1"/>
      <c r="W14" s="1"/>
      <c r="X14" s="1"/>
      <c r="Y14" s="1"/>
    </row>
    <row r="15" spans="1:25" x14ac:dyDescent="0.25">
      <c r="A15" s="801"/>
      <c r="B15" s="803"/>
      <c r="C15" s="808"/>
      <c r="D15" s="808"/>
      <c r="E15" s="8" t="s">
        <v>21</v>
      </c>
      <c r="F15" s="94">
        <f t="shared" ref="F15:Q15" si="1">IF(F12=1,0,$D12)</f>
        <v>25</v>
      </c>
      <c r="G15" s="95">
        <f t="shared" si="1"/>
        <v>25</v>
      </c>
      <c r="H15" s="95">
        <f t="shared" si="1"/>
        <v>25</v>
      </c>
      <c r="I15" s="95">
        <f t="shared" si="1"/>
        <v>25</v>
      </c>
      <c r="J15" s="95">
        <f t="shared" si="1"/>
        <v>25</v>
      </c>
      <c r="K15" s="97">
        <f t="shared" si="1"/>
        <v>25</v>
      </c>
      <c r="L15" s="95">
        <f t="shared" si="1"/>
        <v>25</v>
      </c>
      <c r="M15" s="95">
        <f t="shared" si="1"/>
        <v>25</v>
      </c>
      <c r="N15" s="95">
        <f t="shared" si="1"/>
        <v>25</v>
      </c>
      <c r="O15" s="95">
        <f t="shared" si="1"/>
        <v>25</v>
      </c>
      <c r="P15" s="95">
        <f t="shared" si="1"/>
        <v>25</v>
      </c>
      <c r="Q15" s="95">
        <f t="shared" si="1"/>
        <v>25</v>
      </c>
      <c r="R15" s="96">
        <f>IF(R12=0,0,$D12)</f>
        <v>25</v>
      </c>
      <c r="S15" s="1"/>
      <c r="T15" s="1"/>
      <c r="U15" s="1"/>
      <c r="V15" s="1"/>
      <c r="W15" s="1"/>
      <c r="X15" s="1"/>
      <c r="Y15" s="1"/>
    </row>
    <row r="16" spans="1:25" x14ac:dyDescent="0.25">
      <c r="A16" s="801"/>
      <c r="B16" s="803"/>
      <c r="C16" s="808"/>
      <c r="D16" s="808"/>
      <c r="E16" s="8" t="s">
        <v>22</v>
      </c>
      <c r="F16" s="94">
        <f t="shared" ref="F16:R16" si="2">IF(F14&gt;1,$D12,F14*$D12)</f>
        <v>25</v>
      </c>
      <c r="G16" s="95">
        <f t="shared" si="2"/>
        <v>25</v>
      </c>
      <c r="H16" s="95">
        <f t="shared" si="2"/>
        <v>25</v>
      </c>
      <c r="I16" s="95">
        <f t="shared" si="2"/>
        <v>25</v>
      </c>
      <c r="J16" s="95">
        <f t="shared" si="2"/>
        <v>25</v>
      </c>
      <c r="K16" s="97">
        <f t="shared" si="2"/>
        <v>25</v>
      </c>
      <c r="L16" s="95">
        <f t="shared" si="2"/>
        <v>25</v>
      </c>
      <c r="M16" s="95">
        <f t="shared" si="2"/>
        <v>25</v>
      </c>
      <c r="N16" s="95">
        <f t="shared" si="2"/>
        <v>25</v>
      </c>
      <c r="O16" s="95">
        <f t="shared" si="2"/>
        <v>25</v>
      </c>
      <c r="P16" s="95">
        <f t="shared" si="2"/>
        <v>25</v>
      </c>
      <c r="Q16" s="95">
        <f t="shared" si="2"/>
        <v>25</v>
      </c>
      <c r="R16" s="96">
        <f t="shared" si="2"/>
        <v>25</v>
      </c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801"/>
      <c r="B17" s="803"/>
      <c r="C17" s="809"/>
      <c r="D17" s="809"/>
      <c r="E17" s="17" t="s">
        <v>23</v>
      </c>
      <c r="F17" s="98">
        <f t="shared" ref="F17:R17" si="3">(F13/$R12)*$D12</f>
        <v>0</v>
      </c>
      <c r="G17" s="99">
        <f t="shared" si="3"/>
        <v>0</v>
      </c>
      <c r="H17" s="99">
        <f t="shared" si="3"/>
        <v>0</v>
      </c>
      <c r="I17" s="99">
        <f t="shared" si="3"/>
        <v>0</v>
      </c>
      <c r="J17" s="99">
        <f t="shared" si="3"/>
        <v>0</v>
      </c>
      <c r="K17" s="100">
        <f t="shared" si="3"/>
        <v>0</v>
      </c>
      <c r="L17" s="99">
        <f t="shared" si="3"/>
        <v>25</v>
      </c>
      <c r="M17" s="99">
        <f t="shared" si="3"/>
        <v>0</v>
      </c>
      <c r="N17" s="99">
        <f t="shared" si="3"/>
        <v>0</v>
      </c>
      <c r="O17" s="99">
        <f t="shared" si="3"/>
        <v>0</v>
      </c>
      <c r="P17" s="99">
        <f t="shared" si="3"/>
        <v>0</v>
      </c>
      <c r="Q17" s="99">
        <f t="shared" si="3"/>
        <v>0</v>
      </c>
      <c r="R17" s="101">
        <f t="shared" si="3"/>
        <v>25</v>
      </c>
      <c r="S17" s="1"/>
      <c r="T17" s="1"/>
      <c r="U17" s="1"/>
      <c r="V17" s="1"/>
      <c r="W17" s="1"/>
      <c r="X17" s="1"/>
      <c r="Y17" s="1"/>
    </row>
    <row r="18" spans="1:25" ht="15.75" customHeight="1" x14ac:dyDescent="0.25">
      <c r="A18" s="22"/>
      <c r="B18" s="23"/>
      <c r="C18" s="24"/>
      <c r="D18" s="23"/>
      <c r="E18" s="25"/>
      <c r="F18" s="102"/>
      <c r="G18" s="52"/>
      <c r="H18" s="52"/>
      <c r="I18" s="52"/>
      <c r="J18" s="52"/>
      <c r="K18" s="103"/>
      <c r="L18" s="52"/>
      <c r="M18" s="52"/>
      <c r="N18" s="52"/>
      <c r="O18" s="52"/>
      <c r="P18" s="52"/>
      <c r="Q18" s="52"/>
      <c r="R18" s="104"/>
      <c r="S18" s="1"/>
      <c r="T18" s="1"/>
      <c r="U18" s="1"/>
      <c r="V18" s="1"/>
      <c r="W18" s="1"/>
      <c r="X18" s="1"/>
      <c r="Y18" s="1"/>
    </row>
    <row r="19" spans="1:25" ht="15" customHeight="1" thickBot="1" x14ac:dyDescent="0.3">
      <c r="A19" s="812" t="s">
        <v>50</v>
      </c>
      <c r="B19" s="814">
        <v>2</v>
      </c>
      <c r="C19" s="825" t="s">
        <v>73</v>
      </c>
      <c r="D19" s="819">
        <v>20</v>
      </c>
      <c r="E19" s="30" t="s">
        <v>18</v>
      </c>
      <c r="F19" s="147">
        <v>8</v>
      </c>
      <c r="G19" s="148">
        <v>8</v>
      </c>
      <c r="H19" s="148">
        <v>8</v>
      </c>
      <c r="I19" s="148">
        <v>8</v>
      </c>
      <c r="J19" s="148">
        <v>8</v>
      </c>
      <c r="K19" s="149">
        <v>8</v>
      </c>
      <c r="L19" s="148">
        <v>8</v>
      </c>
      <c r="M19" s="148">
        <v>8</v>
      </c>
      <c r="N19" s="148">
        <v>8</v>
      </c>
      <c r="O19" s="148">
        <v>8</v>
      </c>
      <c r="P19" s="148">
        <v>8</v>
      </c>
      <c r="Q19" s="148">
        <v>8</v>
      </c>
      <c r="R19" s="150">
        <f>SUM(F19:Q19)</f>
        <v>96</v>
      </c>
      <c r="S19" s="1"/>
      <c r="T19" s="1"/>
      <c r="U19" s="1"/>
      <c r="V19" s="1"/>
      <c r="W19" s="1"/>
      <c r="X19" s="1"/>
      <c r="Y19" s="1"/>
    </row>
    <row r="20" spans="1:25" ht="15.6" customHeight="1" thickBot="1" x14ac:dyDescent="0.3">
      <c r="A20" s="813"/>
      <c r="B20" s="815"/>
      <c r="C20" s="820"/>
      <c r="D20" s="820"/>
      <c r="E20" s="36" t="s">
        <v>19</v>
      </c>
      <c r="F20" s="182">
        <v>8</v>
      </c>
      <c r="G20" s="183">
        <v>8</v>
      </c>
      <c r="H20" s="183">
        <v>8</v>
      </c>
      <c r="I20" s="183">
        <v>8</v>
      </c>
      <c r="J20" s="183">
        <v>8</v>
      </c>
      <c r="K20" s="184">
        <v>8</v>
      </c>
      <c r="L20" s="708">
        <v>8</v>
      </c>
      <c r="M20" s="709">
        <v>8</v>
      </c>
      <c r="N20" s="710">
        <v>8</v>
      </c>
      <c r="O20" s="543">
        <v>8</v>
      </c>
      <c r="P20" s="543">
        <v>8</v>
      </c>
      <c r="Q20" s="543">
        <v>8</v>
      </c>
      <c r="R20" s="545">
        <f>SUM(F20:Q20)</f>
        <v>96</v>
      </c>
      <c r="S20" s="1"/>
      <c r="T20" s="1"/>
      <c r="U20" s="1"/>
      <c r="V20" s="1"/>
      <c r="W20" s="1"/>
      <c r="X20" s="1"/>
      <c r="Y20" s="1"/>
    </row>
    <row r="21" spans="1:25" x14ac:dyDescent="0.25">
      <c r="A21" s="813"/>
      <c r="B21" s="815"/>
      <c r="C21" s="820"/>
      <c r="D21" s="820"/>
      <c r="E21" s="36" t="s">
        <v>20</v>
      </c>
      <c r="F21" s="151">
        <f t="shared" ref="F21:N21" si="4">IF(F19=0,0,F20/F19)</f>
        <v>1</v>
      </c>
      <c r="G21" s="152">
        <f t="shared" si="4"/>
        <v>1</v>
      </c>
      <c r="H21" s="152">
        <f t="shared" si="4"/>
        <v>1</v>
      </c>
      <c r="I21" s="152">
        <f t="shared" si="4"/>
        <v>1</v>
      </c>
      <c r="J21" s="152">
        <f t="shared" si="4"/>
        <v>1</v>
      </c>
      <c r="K21" s="153">
        <f t="shared" si="4"/>
        <v>1</v>
      </c>
      <c r="L21" s="152">
        <f t="shared" si="4"/>
        <v>1</v>
      </c>
      <c r="M21" s="152">
        <f t="shared" si="4"/>
        <v>1</v>
      </c>
      <c r="N21" s="152">
        <f t="shared" si="4"/>
        <v>1</v>
      </c>
      <c r="O21" s="152">
        <f>IF(O19=0,1,O20/O19)</f>
        <v>1</v>
      </c>
      <c r="P21" s="152">
        <f>IF(P19=0,1,P20/P19)</f>
        <v>1</v>
      </c>
      <c r="Q21" s="152">
        <f>IF(Q19=0,1,Q20/Q19)</f>
        <v>1</v>
      </c>
      <c r="R21" s="154">
        <f>IF(R19=0,1,R20/R19)</f>
        <v>1</v>
      </c>
      <c r="S21" s="1"/>
      <c r="T21" s="1"/>
      <c r="U21" s="1"/>
      <c r="V21" s="1"/>
      <c r="W21" s="1"/>
      <c r="X21" s="1"/>
      <c r="Y21" s="1"/>
    </row>
    <row r="22" spans="1:25" x14ac:dyDescent="0.25">
      <c r="A22" s="813"/>
      <c r="B22" s="815"/>
      <c r="C22" s="820"/>
      <c r="D22" s="820"/>
      <c r="E22" s="36" t="s">
        <v>21</v>
      </c>
      <c r="F22" s="155">
        <f>IF(F19=0,0,$D19)</f>
        <v>20</v>
      </c>
      <c r="G22" s="156">
        <f t="shared" ref="G22:Q22" si="5">IF(G19=1,0,$D19)</f>
        <v>20</v>
      </c>
      <c r="H22" s="156">
        <f t="shared" si="5"/>
        <v>20</v>
      </c>
      <c r="I22" s="156">
        <f t="shared" si="5"/>
        <v>20</v>
      </c>
      <c r="J22" s="156">
        <f t="shared" si="5"/>
        <v>20</v>
      </c>
      <c r="K22" s="157">
        <f t="shared" si="5"/>
        <v>20</v>
      </c>
      <c r="L22" s="156">
        <f t="shared" si="5"/>
        <v>20</v>
      </c>
      <c r="M22" s="156">
        <f t="shared" si="5"/>
        <v>20</v>
      </c>
      <c r="N22" s="156">
        <f t="shared" si="5"/>
        <v>20</v>
      </c>
      <c r="O22" s="156">
        <f t="shared" si="5"/>
        <v>20</v>
      </c>
      <c r="P22" s="156">
        <f t="shared" si="5"/>
        <v>20</v>
      </c>
      <c r="Q22" s="156">
        <f t="shared" si="5"/>
        <v>20</v>
      </c>
      <c r="R22" s="158">
        <f>IF(R19=0,0,$D19)</f>
        <v>20</v>
      </c>
      <c r="S22" s="1"/>
      <c r="T22" s="1"/>
      <c r="U22" s="1"/>
      <c r="V22" s="1"/>
      <c r="W22" s="1"/>
      <c r="X22" s="1"/>
      <c r="Y22" s="1"/>
    </row>
    <row r="23" spans="1:25" x14ac:dyDescent="0.25">
      <c r="A23" s="813"/>
      <c r="B23" s="815"/>
      <c r="C23" s="820"/>
      <c r="D23" s="820"/>
      <c r="E23" s="36" t="s">
        <v>22</v>
      </c>
      <c r="F23" s="155">
        <f t="shared" ref="F23:R23" si="6">IF(F21&gt;1,$D19,F21*$D19)</f>
        <v>20</v>
      </c>
      <c r="G23" s="156">
        <f t="shared" si="6"/>
        <v>20</v>
      </c>
      <c r="H23" s="156">
        <f t="shared" si="6"/>
        <v>20</v>
      </c>
      <c r="I23" s="156">
        <f t="shared" si="6"/>
        <v>20</v>
      </c>
      <c r="J23" s="156">
        <f t="shared" si="6"/>
        <v>20</v>
      </c>
      <c r="K23" s="157">
        <f t="shared" si="6"/>
        <v>20</v>
      </c>
      <c r="L23" s="156">
        <f t="shared" si="6"/>
        <v>20</v>
      </c>
      <c r="M23" s="156">
        <f t="shared" si="6"/>
        <v>20</v>
      </c>
      <c r="N23" s="156">
        <f t="shared" si="6"/>
        <v>20</v>
      </c>
      <c r="O23" s="156">
        <f t="shared" si="6"/>
        <v>20</v>
      </c>
      <c r="P23" s="156">
        <f t="shared" si="6"/>
        <v>20</v>
      </c>
      <c r="Q23" s="156">
        <f t="shared" si="6"/>
        <v>20</v>
      </c>
      <c r="R23" s="158">
        <f t="shared" si="6"/>
        <v>20</v>
      </c>
      <c r="S23" s="1"/>
      <c r="T23" s="1"/>
      <c r="U23" s="1"/>
      <c r="V23" s="1"/>
      <c r="W23" s="1"/>
      <c r="X23" s="1"/>
      <c r="Y23" s="1"/>
    </row>
    <row r="24" spans="1:25" ht="15.75" customHeight="1" x14ac:dyDescent="0.25">
      <c r="A24" s="813"/>
      <c r="B24" s="815"/>
      <c r="C24" s="821"/>
      <c r="D24" s="821"/>
      <c r="E24" s="45" t="s">
        <v>23</v>
      </c>
      <c r="F24" s="159">
        <f t="shared" ref="F24:R24" si="7">(F20/$R19)*$D19</f>
        <v>1.6666666666666665</v>
      </c>
      <c r="G24" s="160">
        <f t="shared" si="7"/>
        <v>1.6666666666666665</v>
      </c>
      <c r="H24" s="160">
        <f t="shared" si="7"/>
        <v>1.6666666666666665</v>
      </c>
      <c r="I24" s="160">
        <f t="shared" si="7"/>
        <v>1.6666666666666665</v>
      </c>
      <c r="J24" s="160">
        <f t="shared" si="7"/>
        <v>1.6666666666666665</v>
      </c>
      <c r="K24" s="161">
        <f t="shared" si="7"/>
        <v>1.6666666666666665</v>
      </c>
      <c r="L24" s="160">
        <f t="shared" si="7"/>
        <v>1.6666666666666665</v>
      </c>
      <c r="M24" s="160">
        <f t="shared" si="7"/>
        <v>1.6666666666666665</v>
      </c>
      <c r="N24" s="160">
        <f t="shared" si="7"/>
        <v>1.6666666666666665</v>
      </c>
      <c r="O24" s="160">
        <f t="shared" si="7"/>
        <v>1.6666666666666665</v>
      </c>
      <c r="P24" s="160">
        <f t="shared" si="7"/>
        <v>1.6666666666666665</v>
      </c>
      <c r="Q24" s="160">
        <f t="shared" si="7"/>
        <v>1.6666666666666665</v>
      </c>
      <c r="R24" s="162">
        <f t="shared" si="7"/>
        <v>20</v>
      </c>
      <c r="S24" s="1"/>
      <c r="T24" s="1"/>
      <c r="U24" s="1"/>
      <c r="V24" s="1"/>
      <c r="W24" s="1"/>
      <c r="X24" s="1"/>
      <c r="Y24" s="1"/>
    </row>
    <row r="25" spans="1:25" ht="15.75" customHeight="1" x14ac:dyDescent="0.25">
      <c r="A25" s="22"/>
      <c r="B25" s="23"/>
      <c r="C25" s="24"/>
      <c r="D25" s="23"/>
      <c r="E25" s="25"/>
      <c r="F25" s="102"/>
      <c r="G25" s="52"/>
      <c r="H25" s="52"/>
      <c r="I25" s="52"/>
      <c r="J25" s="52"/>
      <c r="K25" s="103"/>
      <c r="L25" s="52"/>
      <c r="M25" s="52"/>
      <c r="N25" s="52"/>
      <c r="O25" s="52"/>
      <c r="P25" s="52"/>
      <c r="Q25" s="52"/>
      <c r="R25" s="104"/>
      <c r="S25" s="1"/>
      <c r="T25" s="1"/>
      <c r="U25" s="1"/>
      <c r="V25" s="1"/>
      <c r="W25" s="1"/>
      <c r="X25" s="1"/>
      <c r="Y25" s="1"/>
    </row>
    <row r="26" spans="1:25" ht="16.5" customHeight="1" thickBot="1" x14ac:dyDescent="0.3">
      <c r="A26" s="800" t="s">
        <v>50</v>
      </c>
      <c r="B26" s="802">
        <v>3</v>
      </c>
      <c r="C26" s="826" t="s">
        <v>74</v>
      </c>
      <c r="D26" s="807">
        <v>20</v>
      </c>
      <c r="E26" s="5" t="s">
        <v>18</v>
      </c>
      <c r="F26" s="85">
        <v>0</v>
      </c>
      <c r="G26" s="86">
        <v>0</v>
      </c>
      <c r="H26" s="86">
        <v>4</v>
      </c>
      <c r="I26" s="86">
        <v>0</v>
      </c>
      <c r="J26" s="86">
        <v>0</v>
      </c>
      <c r="K26" s="87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8">
        <f>SUM(F26:Q26)</f>
        <v>4</v>
      </c>
      <c r="S26" s="1"/>
      <c r="T26" s="1"/>
      <c r="U26" s="1"/>
      <c r="V26" s="1"/>
      <c r="W26" s="1"/>
      <c r="X26" s="1"/>
      <c r="Y26" s="1"/>
    </row>
    <row r="27" spans="1:25" ht="15.75" thickBot="1" x14ac:dyDescent="0.3">
      <c r="A27" s="801"/>
      <c r="B27" s="803"/>
      <c r="C27" s="808"/>
      <c r="D27" s="808"/>
      <c r="E27" s="8" t="s">
        <v>19</v>
      </c>
      <c r="F27" s="182">
        <v>0</v>
      </c>
      <c r="G27" s="183">
        <v>0</v>
      </c>
      <c r="H27" s="183">
        <v>4</v>
      </c>
      <c r="I27" s="183">
        <v>0</v>
      </c>
      <c r="J27" s="183">
        <v>0</v>
      </c>
      <c r="K27" s="184">
        <v>0</v>
      </c>
      <c r="L27" s="708">
        <v>0</v>
      </c>
      <c r="M27" s="709">
        <v>0</v>
      </c>
      <c r="N27" s="710">
        <v>0</v>
      </c>
      <c r="O27" s="546">
        <v>0</v>
      </c>
      <c r="P27" s="546">
        <v>0</v>
      </c>
      <c r="Q27" s="546">
        <v>0</v>
      </c>
      <c r="R27" s="90">
        <f>SUM(F27:Q27)</f>
        <v>4</v>
      </c>
      <c r="S27" s="1"/>
      <c r="T27" s="1"/>
      <c r="U27" s="1"/>
      <c r="V27" s="1"/>
      <c r="W27" s="1"/>
      <c r="X27" s="1"/>
      <c r="Y27" s="1"/>
    </row>
    <row r="28" spans="1:25" x14ac:dyDescent="0.25">
      <c r="A28" s="801"/>
      <c r="B28" s="803"/>
      <c r="C28" s="808"/>
      <c r="D28" s="808"/>
      <c r="E28" s="8" t="s">
        <v>20</v>
      </c>
      <c r="F28" s="91">
        <f t="shared" ref="F28:R28" si="8">IF(F26=0,1,F27/F26)</f>
        <v>1</v>
      </c>
      <c r="G28" s="92">
        <f>IF(G26=0,1,G27/G26)</f>
        <v>1</v>
      </c>
      <c r="H28" s="92">
        <f t="shared" si="8"/>
        <v>1</v>
      </c>
      <c r="I28" s="92">
        <f t="shared" si="8"/>
        <v>1</v>
      </c>
      <c r="J28" s="92">
        <f t="shared" si="8"/>
        <v>1</v>
      </c>
      <c r="K28" s="92">
        <f t="shared" si="8"/>
        <v>1</v>
      </c>
      <c r="L28" s="92">
        <f t="shared" si="8"/>
        <v>1</v>
      </c>
      <c r="M28" s="92">
        <f t="shared" si="8"/>
        <v>1</v>
      </c>
      <c r="N28" s="92">
        <f t="shared" si="8"/>
        <v>1</v>
      </c>
      <c r="O28" s="92">
        <f t="shared" si="8"/>
        <v>1</v>
      </c>
      <c r="P28" s="92">
        <f t="shared" si="8"/>
        <v>1</v>
      </c>
      <c r="Q28" s="92">
        <f t="shared" si="8"/>
        <v>1</v>
      </c>
      <c r="R28" s="93">
        <f t="shared" si="8"/>
        <v>1</v>
      </c>
      <c r="S28" s="1"/>
      <c r="T28" s="1"/>
      <c r="U28" s="1"/>
      <c r="V28" s="1"/>
      <c r="W28" s="1"/>
      <c r="X28" s="1"/>
      <c r="Y28" s="1"/>
    </row>
    <row r="29" spans="1:25" x14ac:dyDescent="0.25">
      <c r="A29" s="801"/>
      <c r="B29" s="803"/>
      <c r="C29" s="808"/>
      <c r="D29" s="808"/>
      <c r="E29" s="8" t="s">
        <v>21</v>
      </c>
      <c r="F29" s="94">
        <f t="shared" ref="F29:Q29" si="9">IF(F26=1,0,$D26)</f>
        <v>20</v>
      </c>
      <c r="G29" s="95">
        <f t="shared" si="9"/>
        <v>20</v>
      </c>
      <c r="H29" s="95">
        <f t="shared" si="9"/>
        <v>20</v>
      </c>
      <c r="I29" s="95">
        <f t="shared" si="9"/>
        <v>20</v>
      </c>
      <c r="J29" s="95">
        <f t="shared" si="9"/>
        <v>20</v>
      </c>
      <c r="K29" s="97">
        <f t="shared" si="9"/>
        <v>20</v>
      </c>
      <c r="L29" s="95">
        <f t="shared" si="9"/>
        <v>20</v>
      </c>
      <c r="M29" s="95">
        <f t="shared" si="9"/>
        <v>20</v>
      </c>
      <c r="N29" s="95">
        <f t="shared" si="9"/>
        <v>20</v>
      </c>
      <c r="O29" s="95">
        <f t="shared" si="9"/>
        <v>20</v>
      </c>
      <c r="P29" s="95">
        <f t="shared" si="9"/>
        <v>20</v>
      </c>
      <c r="Q29" s="95">
        <f t="shared" si="9"/>
        <v>20</v>
      </c>
      <c r="R29" s="96">
        <f>IF(R26=0,0,$D26)</f>
        <v>20</v>
      </c>
      <c r="S29" s="1"/>
      <c r="T29" s="1"/>
      <c r="U29" s="1"/>
      <c r="V29" s="1"/>
      <c r="W29" s="1"/>
      <c r="X29" s="1"/>
      <c r="Y29" s="1"/>
    </row>
    <row r="30" spans="1:25" x14ac:dyDescent="0.25">
      <c r="A30" s="801"/>
      <c r="B30" s="803"/>
      <c r="C30" s="808"/>
      <c r="D30" s="808"/>
      <c r="E30" s="8" t="s">
        <v>22</v>
      </c>
      <c r="F30" s="94">
        <f t="shared" ref="F30:R30" si="10">IF(F28&gt;1,$D26,F28*$D26)</f>
        <v>20</v>
      </c>
      <c r="G30" s="95">
        <f t="shared" si="10"/>
        <v>20</v>
      </c>
      <c r="H30" s="95">
        <f t="shared" si="10"/>
        <v>20</v>
      </c>
      <c r="I30" s="95">
        <f t="shared" si="10"/>
        <v>20</v>
      </c>
      <c r="J30" s="95">
        <f t="shared" si="10"/>
        <v>20</v>
      </c>
      <c r="K30" s="97">
        <f t="shared" si="10"/>
        <v>20</v>
      </c>
      <c r="L30" s="95">
        <f t="shared" si="10"/>
        <v>20</v>
      </c>
      <c r="M30" s="95">
        <f t="shared" si="10"/>
        <v>20</v>
      </c>
      <c r="N30" s="95">
        <f t="shared" si="10"/>
        <v>20</v>
      </c>
      <c r="O30" s="95">
        <f t="shared" si="10"/>
        <v>20</v>
      </c>
      <c r="P30" s="95">
        <f t="shared" si="10"/>
        <v>20</v>
      </c>
      <c r="Q30" s="95">
        <f t="shared" si="10"/>
        <v>20</v>
      </c>
      <c r="R30" s="96">
        <f t="shared" si="10"/>
        <v>20</v>
      </c>
      <c r="S30" s="1"/>
      <c r="T30" s="1"/>
      <c r="U30" s="1"/>
      <c r="V30" s="1"/>
      <c r="W30" s="1"/>
      <c r="X30" s="1"/>
      <c r="Y30" s="1"/>
    </row>
    <row r="31" spans="1:25" x14ac:dyDescent="0.25">
      <c r="A31" s="801"/>
      <c r="B31" s="803"/>
      <c r="C31" s="809"/>
      <c r="D31" s="809"/>
      <c r="E31" s="17" t="s">
        <v>23</v>
      </c>
      <c r="F31" s="98">
        <f t="shared" ref="F31:R31" si="11">(F27/$R26)*$D26</f>
        <v>0</v>
      </c>
      <c r="G31" s="99">
        <f t="shared" si="11"/>
        <v>0</v>
      </c>
      <c r="H31" s="99">
        <v>1</v>
      </c>
      <c r="I31" s="99">
        <f t="shared" si="11"/>
        <v>0</v>
      </c>
      <c r="J31" s="99">
        <f t="shared" si="11"/>
        <v>0</v>
      </c>
      <c r="K31" s="100">
        <f t="shared" si="11"/>
        <v>0</v>
      </c>
      <c r="L31" s="99">
        <f t="shared" si="11"/>
        <v>0</v>
      </c>
      <c r="M31" s="99">
        <f t="shared" si="11"/>
        <v>0</v>
      </c>
      <c r="N31" s="99">
        <f t="shared" si="11"/>
        <v>0</v>
      </c>
      <c r="O31" s="99">
        <f t="shared" si="11"/>
        <v>0</v>
      </c>
      <c r="P31" s="99">
        <f t="shared" si="11"/>
        <v>0</v>
      </c>
      <c r="Q31" s="99">
        <f t="shared" si="11"/>
        <v>0</v>
      </c>
      <c r="R31" s="101">
        <f t="shared" si="11"/>
        <v>20</v>
      </c>
      <c r="S31" s="1"/>
      <c r="T31" s="1"/>
      <c r="U31" s="1"/>
      <c r="V31" s="1"/>
      <c r="W31" s="1"/>
      <c r="X31" s="1"/>
      <c r="Y31" s="1"/>
    </row>
    <row r="32" spans="1:25" x14ac:dyDescent="0.25">
      <c r="A32" s="22"/>
      <c r="B32" s="23"/>
      <c r="C32" s="24"/>
      <c r="D32" s="23"/>
      <c r="E32" s="25"/>
      <c r="F32" s="102"/>
      <c r="G32" s="52"/>
      <c r="H32" s="52"/>
      <c r="I32" s="52"/>
      <c r="J32" s="52"/>
      <c r="K32" s="103"/>
      <c r="L32" s="52"/>
      <c r="M32" s="52"/>
      <c r="N32" s="52"/>
      <c r="O32" s="52"/>
      <c r="P32" s="52"/>
      <c r="Q32" s="52"/>
      <c r="R32" s="104"/>
      <c r="S32" s="1"/>
      <c r="T32" s="1"/>
      <c r="U32" s="1"/>
      <c r="V32" s="1"/>
      <c r="W32" s="1"/>
      <c r="X32" s="1"/>
      <c r="Y32" s="1"/>
    </row>
    <row r="33" spans="1:25" ht="15.75" thickBot="1" x14ac:dyDescent="0.3">
      <c r="A33" s="812" t="s">
        <v>50</v>
      </c>
      <c r="B33" s="814">
        <v>4</v>
      </c>
      <c r="C33" s="825" t="s">
        <v>75</v>
      </c>
      <c r="D33" s="819">
        <v>20</v>
      </c>
      <c r="E33" s="30" t="s">
        <v>18</v>
      </c>
      <c r="F33" s="147">
        <v>0</v>
      </c>
      <c r="G33" s="148">
        <v>0</v>
      </c>
      <c r="H33" s="148">
        <v>0</v>
      </c>
      <c r="I33" s="148">
        <v>0</v>
      </c>
      <c r="J33" s="148">
        <v>0</v>
      </c>
      <c r="K33" s="149">
        <v>0</v>
      </c>
      <c r="L33" s="148">
        <v>0</v>
      </c>
      <c r="M33" s="148">
        <v>0</v>
      </c>
      <c r="N33" s="148">
        <v>0</v>
      </c>
      <c r="O33" s="148">
        <v>2</v>
      </c>
      <c r="P33" s="148">
        <v>0</v>
      </c>
      <c r="Q33" s="148">
        <v>0</v>
      </c>
      <c r="R33" s="150">
        <f>SUM(F33:Q33)</f>
        <v>2</v>
      </c>
      <c r="S33" s="1"/>
      <c r="T33" s="1"/>
      <c r="U33" s="1"/>
      <c r="V33" s="1"/>
      <c r="W33" s="1"/>
      <c r="X33" s="1"/>
      <c r="Y33" s="1"/>
    </row>
    <row r="34" spans="1:25" ht="16.5" customHeight="1" thickBot="1" x14ac:dyDescent="0.3">
      <c r="A34" s="813"/>
      <c r="B34" s="815"/>
      <c r="C34" s="820"/>
      <c r="D34" s="820"/>
      <c r="E34" s="36" t="s">
        <v>19</v>
      </c>
      <c r="F34" s="182">
        <v>0</v>
      </c>
      <c r="G34" s="183">
        <v>0</v>
      </c>
      <c r="H34" s="183">
        <v>0</v>
      </c>
      <c r="I34" s="183">
        <v>0</v>
      </c>
      <c r="J34" s="183">
        <v>0</v>
      </c>
      <c r="K34" s="184">
        <v>0</v>
      </c>
      <c r="L34" s="708">
        <v>0</v>
      </c>
      <c r="M34" s="709">
        <v>0</v>
      </c>
      <c r="N34" s="710">
        <v>0</v>
      </c>
      <c r="O34" s="543">
        <v>2</v>
      </c>
      <c r="P34" s="543">
        <v>0</v>
      </c>
      <c r="Q34" s="543">
        <v>0</v>
      </c>
      <c r="R34" s="545">
        <f>SUM(F34:Q34)</f>
        <v>2</v>
      </c>
      <c r="S34" s="1"/>
      <c r="T34" s="1"/>
      <c r="U34" s="1"/>
      <c r="V34" s="1"/>
      <c r="W34" s="1"/>
      <c r="X34" s="1"/>
      <c r="Y34" s="1"/>
    </row>
    <row r="35" spans="1:25" x14ac:dyDescent="0.25">
      <c r="A35" s="813"/>
      <c r="B35" s="815"/>
      <c r="C35" s="820"/>
      <c r="D35" s="820"/>
      <c r="E35" s="36" t="s">
        <v>20</v>
      </c>
      <c r="F35" s="151">
        <f t="shared" ref="F35:K35" si="12">IF(F33=0,1,F34/F33)</f>
        <v>1</v>
      </c>
      <c r="G35" s="152">
        <f t="shared" si="12"/>
        <v>1</v>
      </c>
      <c r="H35" s="152">
        <f t="shared" si="12"/>
        <v>1</v>
      </c>
      <c r="I35" s="152">
        <f t="shared" si="12"/>
        <v>1</v>
      </c>
      <c r="J35" s="152">
        <f t="shared" si="12"/>
        <v>1</v>
      </c>
      <c r="K35" s="153">
        <f t="shared" si="12"/>
        <v>1</v>
      </c>
      <c r="L35" s="152">
        <f>IF(L33=0,0,L34/L33)</f>
        <v>0</v>
      </c>
      <c r="M35" s="152">
        <f t="shared" ref="M35:R35" si="13">IF(M33=0,1,M34/M33)</f>
        <v>1</v>
      </c>
      <c r="N35" s="152">
        <f t="shared" si="13"/>
        <v>1</v>
      </c>
      <c r="O35" s="152">
        <f t="shared" si="13"/>
        <v>1</v>
      </c>
      <c r="P35" s="152">
        <f t="shared" si="13"/>
        <v>1</v>
      </c>
      <c r="Q35" s="152">
        <f t="shared" si="13"/>
        <v>1</v>
      </c>
      <c r="R35" s="154">
        <f t="shared" si="13"/>
        <v>1</v>
      </c>
    </row>
    <row r="36" spans="1:25" x14ac:dyDescent="0.25">
      <c r="A36" s="813"/>
      <c r="B36" s="815"/>
      <c r="C36" s="820"/>
      <c r="D36" s="820"/>
      <c r="E36" s="36" t="s">
        <v>21</v>
      </c>
      <c r="F36" s="155">
        <f t="shared" ref="F36:Q36" si="14">IF(F33=1,0,$D33)</f>
        <v>20</v>
      </c>
      <c r="G36" s="156">
        <f t="shared" si="14"/>
        <v>20</v>
      </c>
      <c r="H36" s="156">
        <f t="shared" si="14"/>
        <v>20</v>
      </c>
      <c r="I36" s="156">
        <f t="shared" si="14"/>
        <v>20</v>
      </c>
      <c r="J36" s="156">
        <f t="shared" si="14"/>
        <v>20</v>
      </c>
      <c r="K36" s="157">
        <f t="shared" si="14"/>
        <v>20</v>
      </c>
      <c r="L36" s="156">
        <f>IF(L33=1,0,$D33)</f>
        <v>20</v>
      </c>
      <c r="M36" s="156">
        <f t="shared" si="14"/>
        <v>20</v>
      </c>
      <c r="N36" s="156">
        <f t="shared" si="14"/>
        <v>20</v>
      </c>
      <c r="O36" s="156">
        <f t="shared" si="14"/>
        <v>20</v>
      </c>
      <c r="P36" s="156">
        <f t="shared" si="14"/>
        <v>20</v>
      </c>
      <c r="Q36" s="156">
        <f t="shared" si="14"/>
        <v>20</v>
      </c>
      <c r="R36" s="158">
        <f>IF(R33=0,0,$D33)</f>
        <v>20</v>
      </c>
    </row>
    <row r="37" spans="1:25" s="81" customFormat="1" x14ac:dyDescent="0.25">
      <c r="A37" s="813"/>
      <c r="B37" s="815"/>
      <c r="C37" s="820"/>
      <c r="D37" s="820"/>
      <c r="E37" s="36" t="s">
        <v>22</v>
      </c>
      <c r="F37" s="155">
        <f t="shared" ref="F37:R37" si="15">IF(F35&gt;1,$D33,F35*$D33)</f>
        <v>20</v>
      </c>
      <c r="G37" s="156">
        <f t="shared" si="15"/>
        <v>20</v>
      </c>
      <c r="H37" s="156">
        <f t="shared" si="15"/>
        <v>20</v>
      </c>
      <c r="I37" s="156">
        <f t="shared" si="15"/>
        <v>20</v>
      </c>
      <c r="J37" s="156">
        <f t="shared" si="15"/>
        <v>20</v>
      </c>
      <c r="K37" s="157">
        <f t="shared" si="15"/>
        <v>20</v>
      </c>
      <c r="L37" s="156">
        <f t="shared" si="15"/>
        <v>0</v>
      </c>
      <c r="M37" s="156">
        <f t="shared" si="15"/>
        <v>20</v>
      </c>
      <c r="N37" s="156">
        <f t="shared" si="15"/>
        <v>20</v>
      </c>
      <c r="O37" s="156">
        <f t="shared" si="15"/>
        <v>20</v>
      </c>
      <c r="P37" s="156">
        <f t="shared" si="15"/>
        <v>20</v>
      </c>
      <c r="Q37" s="156">
        <f t="shared" si="15"/>
        <v>20</v>
      </c>
      <c r="R37" s="158">
        <f t="shared" si="15"/>
        <v>20</v>
      </c>
    </row>
    <row r="38" spans="1:25" s="81" customFormat="1" x14ac:dyDescent="0.25">
      <c r="A38" s="813"/>
      <c r="B38" s="815"/>
      <c r="C38" s="821"/>
      <c r="D38" s="821"/>
      <c r="E38" s="45" t="s">
        <v>23</v>
      </c>
      <c r="F38" s="159">
        <f t="shared" ref="F38:R38" si="16">(F34/$R33)*$D33</f>
        <v>0</v>
      </c>
      <c r="G38" s="160">
        <f t="shared" si="16"/>
        <v>0</v>
      </c>
      <c r="H38" s="160">
        <f t="shared" si="16"/>
        <v>0</v>
      </c>
      <c r="I38" s="160">
        <f t="shared" si="16"/>
        <v>0</v>
      </c>
      <c r="J38" s="160">
        <f t="shared" si="16"/>
        <v>0</v>
      </c>
      <c r="K38" s="161">
        <f t="shared" si="16"/>
        <v>0</v>
      </c>
      <c r="L38" s="160">
        <f t="shared" si="16"/>
        <v>0</v>
      </c>
      <c r="M38" s="160">
        <f t="shared" si="16"/>
        <v>0</v>
      </c>
      <c r="N38" s="160">
        <f t="shared" si="16"/>
        <v>0</v>
      </c>
      <c r="O38" s="160">
        <f t="shared" si="16"/>
        <v>20</v>
      </c>
      <c r="P38" s="160">
        <f t="shared" si="16"/>
        <v>0</v>
      </c>
      <c r="Q38" s="160">
        <f t="shared" si="16"/>
        <v>0</v>
      </c>
      <c r="R38" s="162">
        <f t="shared" si="16"/>
        <v>20</v>
      </c>
    </row>
    <row r="39" spans="1:25" s="81" customFormat="1" x14ac:dyDescent="0.25">
      <c r="A39" s="22"/>
      <c r="B39" s="23"/>
      <c r="C39" s="24"/>
      <c r="D39" s="23"/>
      <c r="E39" s="25"/>
      <c r="F39" s="102"/>
      <c r="G39" s="52"/>
      <c r="H39" s="52"/>
      <c r="I39" s="52"/>
      <c r="J39" s="52"/>
      <c r="K39" s="103"/>
      <c r="L39" s="52"/>
      <c r="M39" s="52"/>
      <c r="N39" s="52"/>
      <c r="O39" s="52"/>
      <c r="P39" s="52"/>
      <c r="Q39" s="52"/>
      <c r="R39" s="104"/>
    </row>
    <row r="40" spans="1:25" s="81" customFormat="1" ht="18" customHeight="1" thickBot="1" x14ac:dyDescent="0.3">
      <c r="A40" s="800" t="s">
        <v>50</v>
      </c>
      <c r="B40" s="802">
        <v>5</v>
      </c>
      <c r="C40" s="826" t="s">
        <v>76</v>
      </c>
      <c r="D40" s="807">
        <v>15</v>
      </c>
      <c r="E40" s="5" t="s">
        <v>18</v>
      </c>
      <c r="F40" s="85">
        <v>0</v>
      </c>
      <c r="G40" s="86">
        <v>1</v>
      </c>
      <c r="H40" s="86">
        <v>1</v>
      </c>
      <c r="I40" s="86">
        <v>0</v>
      </c>
      <c r="J40" s="86">
        <v>0</v>
      </c>
      <c r="K40" s="87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8">
        <f>SUM(F40:Q40)</f>
        <v>2</v>
      </c>
    </row>
    <row r="41" spans="1:25" s="81" customFormat="1" ht="15" customHeight="1" thickBot="1" x14ac:dyDescent="0.3">
      <c r="A41" s="801"/>
      <c r="B41" s="803"/>
      <c r="C41" s="808"/>
      <c r="D41" s="808"/>
      <c r="E41" s="8" t="s">
        <v>19</v>
      </c>
      <c r="F41" s="182">
        <v>0</v>
      </c>
      <c r="G41" s="183">
        <v>1</v>
      </c>
      <c r="H41" s="183">
        <v>1</v>
      </c>
      <c r="I41" s="183">
        <v>0</v>
      </c>
      <c r="J41" s="183">
        <v>0</v>
      </c>
      <c r="K41" s="184">
        <v>0</v>
      </c>
      <c r="L41" s="708">
        <v>0</v>
      </c>
      <c r="M41" s="709">
        <v>0</v>
      </c>
      <c r="N41" s="710">
        <v>0</v>
      </c>
      <c r="O41" s="546">
        <v>0</v>
      </c>
      <c r="P41" s="546">
        <v>0</v>
      </c>
      <c r="Q41" s="546">
        <v>0</v>
      </c>
      <c r="R41" s="90">
        <f>SUM(F41:Q41)</f>
        <v>2</v>
      </c>
    </row>
    <row r="42" spans="1:25" x14ac:dyDescent="0.25">
      <c r="A42" s="801"/>
      <c r="B42" s="803"/>
      <c r="C42" s="808"/>
      <c r="D42" s="808"/>
      <c r="E42" s="8" t="s">
        <v>20</v>
      </c>
      <c r="F42" s="91">
        <f t="shared" ref="F42:R42" si="17">IF(F40=0,1,F41/F40)</f>
        <v>1</v>
      </c>
      <c r="G42" s="92">
        <f t="shared" si="17"/>
        <v>1</v>
      </c>
      <c r="H42" s="92">
        <f t="shared" si="17"/>
        <v>1</v>
      </c>
      <c r="I42" s="92">
        <f t="shared" si="17"/>
        <v>1</v>
      </c>
      <c r="J42" s="92">
        <f t="shared" si="17"/>
        <v>1</v>
      </c>
      <c r="K42" s="92">
        <f t="shared" si="17"/>
        <v>1</v>
      </c>
      <c r="L42" s="92">
        <f t="shared" si="17"/>
        <v>1</v>
      </c>
      <c r="M42" s="92">
        <f t="shared" si="17"/>
        <v>1</v>
      </c>
      <c r="N42" s="92">
        <f t="shared" si="17"/>
        <v>1</v>
      </c>
      <c r="O42" s="92">
        <f t="shared" si="17"/>
        <v>1</v>
      </c>
      <c r="P42" s="92">
        <f t="shared" si="17"/>
        <v>1</v>
      </c>
      <c r="Q42" s="92">
        <f t="shared" si="17"/>
        <v>1</v>
      </c>
      <c r="R42" s="93">
        <f t="shared" si="17"/>
        <v>1</v>
      </c>
    </row>
    <row r="43" spans="1:25" ht="15" customHeight="1" x14ac:dyDescent="0.25">
      <c r="A43" s="801"/>
      <c r="B43" s="803"/>
      <c r="C43" s="808"/>
      <c r="D43" s="808"/>
      <c r="E43" s="8" t="s">
        <v>21</v>
      </c>
      <c r="F43" s="94">
        <f>IF(F40=1,0,$D40)</f>
        <v>15</v>
      </c>
      <c r="G43" s="95">
        <f>IF(G40=0,0,$D40)</f>
        <v>15</v>
      </c>
      <c r="H43" s="95">
        <f>IF(H40=0,0,$D40)</f>
        <v>15</v>
      </c>
      <c r="I43" s="95">
        <f t="shared" ref="I43:Q43" si="18">IF(I40=1,0,$D40)</f>
        <v>15</v>
      </c>
      <c r="J43" s="95">
        <f t="shared" si="18"/>
        <v>15</v>
      </c>
      <c r="K43" s="97">
        <f t="shared" si="18"/>
        <v>15</v>
      </c>
      <c r="L43" s="95">
        <f t="shared" si="18"/>
        <v>15</v>
      </c>
      <c r="M43" s="95">
        <f t="shared" si="18"/>
        <v>15</v>
      </c>
      <c r="N43" s="95">
        <f t="shared" si="18"/>
        <v>15</v>
      </c>
      <c r="O43" s="95">
        <f t="shared" si="18"/>
        <v>15</v>
      </c>
      <c r="P43" s="95">
        <f t="shared" si="18"/>
        <v>15</v>
      </c>
      <c r="Q43" s="95">
        <f t="shared" si="18"/>
        <v>15</v>
      </c>
      <c r="R43" s="96">
        <f>IF(R40=0,0,$D40)</f>
        <v>15</v>
      </c>
    </row>
    <row r="44" spans="1:25" ht="25.9" customHeight="1" x14ac:dyDescent="0.25">
      <c r="A44" s="801"/>
      <c r="B44" s="803"/>
      <c r="C44" s="808"/>
      <c r="D44" s="808"/>
      <c r="E44" s="8" t="s">
        <v>22</v>
      </c>
      <c r="F44" s="94">
        <f t="shared" ref="F44:R44" si="19">IF(F42&gt;1,$D40,F42*$D40)</f>
        <v>15</v>
      </c>
      <c r="G44" s="95">
        <f t="shared" si="19"/>
        <v>15</v>
      </c>
      <c r="H44" s="95">
        <f t="shared" si="19"/>
        <v>15</v>
      </c>
      <c r="I44" s="95">
        <f t="shared" si="19"/>
        <v>15</v>
      </c>
      <c r="J44" s="95">
        <f t="shared" si="19"/>
        <v>15</v>
      </c>
      <c r="K44" s="97">
        <f t="shared" si="19"/>
        <v>15</v>
      </c>
      <c r="L44" s="95">
        <f t="shared" si="19"/>
        <v>15</v>
      </c>
      <c r="M44" s="95">
        <f t="shared" si="19"/>
        <v>15</v>
      </c>
      <c r="N44" s="95">
        <f t="shared" si="19"/>
        <v>15</v>
      </c>
      <c r="O44" s="95">
        <f t="shared" si="19"/>
        <v>15</v>
      </c>
      <c r="P44" s="95">
        <f t="shared" si="19"/>
        <v>15</v>
      </c>
      <c r="Q44" s="95">
        <f t="shared" si="19"/>
        <v>15</v>
      </c>
      <c r="R44" s="96">
        <f t="shared" si="19"/>
        <v>15</v>
      </c>
    </row>
    <row r="45" spans="1:25" ht="16.149999999999999" customHeight="1" x14ac:dyDescent="0.25">
      <c r="A45" s="801"/>
      <c r="B45" s="803"/>
      <c r="C45" s="809"/>
      <c r="D45" s="809"/>
      <c r="E45" s="17" t="s">
        <v>23</v>
      </c>
      <c r="F45" s="98">
        <f t="shared" ref="F45:R45" si="20">(F41/$R40)*$D40</f>
        <v>0</v>
      </c>
      <c r="G45" s="99">
        <f t="shared" si="20"/>
        <v>7.5</v>
      </c>
      <c r="H45" s="99">
        <f t="shared" si="20"/>
        <v>7.5</v>
      </c>
      <c r="I45" s="99">
        <f t="shared" si="20"/>
        <v>0</v>
      </c>
      <c r="J45" s="99">
        <f t="shared" si="20"/>
        <v>0</v>
      </c>
      <c r="K45" s="100">
        <f t="shared" si="20"/>
        <v>0</v>
      </c>
      <c r="L45" s="99">
        <f t="shared" si="20"/>
        <v>0</v>
      </c>
      <c r="M45" s="99">
        <f t="shared" si="20"/>
        <v>0</v>
      </c>
      <c r="N45" s="99">
        <f t="shared" si="20"/>
        <v>0</v>
      </c>
      <c r="O45" s="99">
        <f t="shared" si="20"/>
        <v>0</v>
      </c>
      <c r="P45" s="99">
        <f t="shared" si="20"/>
        <v>0</v>
      </c>
      <c r="Q45" s="99">
        <f t="shared" si="20"/>
        <v>0</v>
      </c>
      <c r="R45" s="101">
        <f t="shared" si="20"/>
        <v>15</v>
      </c>
    </row>
    <row r="46" spans="1:25" x14ac:dyDescent="0.25">
      <c r="A46" s="22"/>
      <c r="B46" s="23"/>
      <c r="C46" s="24"/>
      <c r="D46" s="23"/>
      <c r="E46" s="25"/>
      <c r="F46" s="102"/>
      <c r="G46" s="52"/>
      <c r="H46" s="52"/>
      <c r="I46" s="52"/>
      <c r="J46" s="52"/>
      <c r="K46" s="103"/>
      <c r="L46" s="52"/>
      <c r="M46" s="52"/>
      <c r="N46" s="52"/>
      <c r="O46" s="52"/>
      <c r="P46" s="52"/>
      <c r="Q46" s="52"/>
      <c r="R46" s="104"/>
    </row>
    <row r="47" spans="1:25" ht="18.600000000000001" customHeight="1" x14ac:dyDescent="0.25">
      <c r="A47" s="22"/>
      <c r="B47" s="52"/>
      <c r="C47" s="827" t="s">
        <v>29</v>
      </c>
      <c r="D47" s="53">
        <f>D12+D19+D26+D33+D40</f>
        <v>100</v>
      </c>
      <c r="E47" s="25" t="s">
        <v>30</v>
      </c>
      <c r="F47" s="137">
        <f>F17+F24+F31+F38+F45</f>
        <v>1.6666666666666665</v>
      </c>
      <c r="G47" s="137">
        <f t="shared" ref="G47:R47" si="21">G17+G24+G31+G38+G45</f>
        <v>9.1666666666666661</v>
      </c>
      <c r="H47" s="137">
        <f t="shared" si="21"/>
        <v>10.166666666666666</v>
      </c>
      <c r="I47" s="137">
        <f t="shared" si="21"/>
        <v>1.6666666666666665</v>
      </c>
      <c r="J47" s="137">
        <f t="shared" si="21"/>
        <v>1.6666666666666665</v>
      </c>
      <c r="K47" s="137">
        <f t="shared" si="21"/>
        <v>1.6666666666666665</v>
      </c>
      <c r="L47" s="137">
        <f t="shared" si="21"/>
        <v>26.666666666666668</v>
      </c>
      <c r="M47" s="137">
        <f t="shared" si="21"/>
        <v>1.6666666666666665</v>
      </c>
      <c r="N47" s="137">
        <f t="shared" si="21"/>
        <v>1.6666666666666665</v>
      </c>
      <c r="O47" s="137">
        <f t="shared" si="21"/>
        <v>21.666666666666668</v>
      </c>
      <c r="P47" s="137">
        <f t="shared" si="21"/>
        <v>1.6666666666666665</v>
      </c>
      <c r="Q47" s="137">
        <f t="shared" si="21"/>
        <v>1.6666666666666665</v>
      </c>
      <c r="R47" s="137">
        <f t="shared" si="21"/>
        <v>100</v>
      </c>
    </row>
    <row r="48" spans="1:25" x14ac:dyDescent="0.25">
      <c r="A48" s="828" t="s">
        <v>31</v>
      </c>
      <c r="B48" s="795"/>
      <c r="C48" s="795"/>
      <c r="D48" s="52"/>
      <c r="E48" s="25" t="s">
        <v>32</v>
      </c>
      <c r="F48" s="138">
        <f t="shared" ref="F48:R48" si="22">F47/$D47</f>
        <v>1.6666666666666666E-2</v>
      </c>
      <c r="G48" s="139">
        <f t="shared" si="22"/>
        <v>9.166666666666666E-2</v>
      </c>
      <c r="H48" s="139">
        <f t="shared" si="22"/>
        <v>0.10166666666666666</v>
      </c>
      <c r="I48" s="139">
        <f t="shared" si="22"/>
        <v>1.6666666666666666E-2</v>
      </c>
      <c r="J48" s="139">
        <f t="shared" si="22"/>
        <v>1.6666666666666666E-2</v>
      </c>
      <c r="K48" s="140">
        <f t="shared" si="22"/>
        <v>1.6666666666666666E-2</v>
      </c>
      <c r="L48" s="139">
        <f t="shared" si="22"/>
        <v>0.26666666666666666</v>
      </c>
      <c r="M48" s="139">
        <f t="shared" si="22"/>
        <v>1.6666666666666666E-2</v>
      </c>
      <c r="N48" s="139">
        <f t="shared" si="22"/>
        <v>1.6666666666666666E-2</v>
      </c>
      <c r="O48" s="139">
        <f t="shared" si="22"/>
        <v>0.21666666666666667</v>
      </c>
      <c r="P48" s="139">
        <f t="shared" si="22"/>
        <v>1.6666666666666666E-2</v>
      </c>
      <c r="Q48" s="139">
        <f t="shared" si="22"/>
        <v>1.6666666666666666E-2</v>
      </c>
      <c r="R48" s="139">
        <f t="shared" si="22"/>
        <v>1</v>
      </c>
    </row>
    <row r="49" spans="1:18" x14ac:dyDescent="0.25">
      <c r="A49" s="22"/>
      <c r="B49" s="52"/>
      <c r="C49" s="58"/>
      <c r="D49" s="52"/>
      <c r="E49" s="25"/>
      <c r="F49" s="102"/>
      <c r="G49" s="52"/>
      <c r="H49" s="52"/>
      <c r="I49" s="52"/>
      <c r="J49" s="52"/>
      <c r="K49" s="103"/>
      <c r="L49" s="52"/>
      <c r="M49" s="52"/>
      <c r="N49" s="52"/>
      <c r="O49" s="52"/>
      <c r="P49" s="52"/>
      <c r="Q49" s="52"/>
      <c r="R49" s="52"/>
    </row>
    <row r="50" spans="1:18" ht="18.75" customHeight="1" x14ac:dyDescent="0.25">
      <c r="A50" s="22"/>
      <c r="B50" s="52"/>
      <c r="C50" s="1"/>
      <c r="D50" s="59">
        <f>D12+D19+D26+D33+D40</f>
        <v>100</v>
      </c>
      <c r="E50" s="60" t="s">
        <v>33</v>
      </c>
      <c r="F50" s="141">
        <f>F15+F22+F29+F36+F43</f>
        <v>100</v>
      </c>
      <c r="G50" s="141">
        <f t="shared" ref="G50:R51" si="23">G15+G22+G29+G36+G43</f>
        <v>100</v>
      </c>
      <c r="H50" s="141">
        <f t="shared" si="23"/>
        <v>100</v>
      </c>
      <c r="I50" s="141">
        <f t="shared" si="23"/>
        <v>100</v>
      </c>
      <c r="J50" s="141">
        <f t="shared" si="23"/>
        <v>100</v>
      </c>
      <c r="K50" s="141">
        <f t="shared" si="23"/>
        <v>100</v>
      </c>
      <c r="L50" s="141">
        <f t="shared" si="23"/>
        <v>100</v>
      </c>
      <c r="M50" s="141">
        <f t="shared" si="23"/>
        <v>100</v>
      </c>
      <c r="N50" s="141">
        <f t="shared" si="23"/>
        <v>100</v>
      </c>
      <c r="O50" s="141">
        <f t="shared" si="23"/>
        <v>100</v>
      </c>
      <c r="P50" s="141">
        <f t="shared" si="23"/>
        <v>100</v>
      </c>
      <c r="Q50" s="141">
        <f t="shared" si="23"/>
        <v>100</v>
      </c>
      <c r="R50" s="141">
        <f t="shared" si="23"/>
        <v>100</v>
      </c>
    </row>
    <row r="51" spans="1:18" ht="23.25" customHeight="1" x14ac:dyDescent="0.25">
      <c r="A51" s="22"/>
      <c r="B51" s="52"/>
      <c r="C51" s="1"/>
      <c r="D51" s="59" t="s">
        <v>34</v>
      </c>
      <c r="E51" s="60" t="s">
        <v>35</v>
      </c>
      <c r="F51" s="141">
        <f>F16+F23+F30+F37+F44</f>
        <v>100</v>
      </c>
      <c r="G51" s="141">
        <f t="shared" si="23"/>
        <v>100</v>
      </c>
      <c r="H51" s="141">
        <f t="shared" si="23"/>
        <v>100</v>
      </c>
      <c r="I51" s="141">
        <f t="shared" si="23"/>
        <v>100</v>
      </c>
      <c r="J51" s="141">
        <f t="shared" si="23"/>
        <v>100</v>
      </c>
      <c r="K51" s="141">
        <f t="shared" si="23"/>
        <v>100</v>
      </c>
      <c r="L51" s="141">
        <f t="shared" si="23"/>
        <v>80</v>
      </c>
      <c r="M51" s="141">
        <f t="shared" si="23"/>
        <v>100</v>
      </c>
      <c r="N51" s="141">
        <f t="shared" si="23"/>
        <v>100</v>
      </c>
      <c r="O51" s="141">
        <f t="shared" si="23"/>
        <v>100</v>
      </c>
      <c r="P51" s="141">
        <f t="shared" si="23"/>
        <v>100</v>
      </c>
      <c r="Q51" s="141">
        <f t="shared" si="23"/>
        <v>100</v>
      </c>
      <c r="R51" s="141">
        <f t="shared" si="23"/>
        <v>100</v>
      </c>
    </row>
    <row r="52" spans="1:18" ht="15.75" thickBot="1" x14ac:dyDescent="0.3">
      <c r="A52" s="22"/>
      <c r="B52" s="52"/>
      <c r="C52" s="1"/>
      <c r="D52" s="59" t="s">
        <v>36</v>
      </c>
      <c r="E52" s="60" t="s">
        <v>37</v>
      </c>
      <c r="F52" s="142">
        <f t="shared" ref="F52:R52" si="24">F51/F50</f>
        <v>1</v>
      </c>
      <c r="G52" s="143">
        <f t="shared" si="24"/>
        <v>1</v>
      </c>
      <c r="H52" s="143">
        <f t="shared" si="24"/>
        <v>1</v>
      </c>
      <c r="I52" s="143">
        <f t="shared" si="24"/>
        <v>1</v>
      </c>
      <c r="J52" s="143">
        <f t="shared" si="24"/>
        <v>1</v>
      </c>
      <c r="K52" s="144">
        <f t="shared" si="24"/>
        <v>1</v>
      </c>
      <c r="L52" s="143">
        <f t="shared" si="24"/>
        <v>0.8</v>
      </c>
      <c r="M52" s="143">
        <f t="shared" si="24"/>
        <v>1</v>
      </c>
      <c r="N52" s="143">
        <f t="shared" si="24"/>
        <v>1</v>
      </c>
      <c r="O52" s="143">
        <f t="shared" si="24"/>
        <v>1</v>
      </c>
      <c r="P52" s="143">
        <f t="shared" si="24"/>
        <v>1</v>
      </c>
      <c r="Q52" s="143">
        <f t="shared" si="24"/>
        <v>1</v>
      </c>
      <c r="R52" s="145">
        <f t="shared" si="24"/>
        <v>1</v>
      </c>
    </row>
    <row r="53" spans="1:18" ht="15.75" customHeight="1" thickBot="1" x14ac:dyDescent="0.3">
      <c r="A53" s="51"/>
      <c r="B53" s="65"/>
      <c r="D53" s="65"/>
      <c r="E53" s="66" t="s">
        <v>38</v>
      </c>
      <c r="F53" s="599">
        <f>(F16+F23+F30+F37+F44)/100</f>
        <v>1</v>
      </c>
      <c r="G53" s="599">
        <f t="shared" ref="G53:R53" si="25">(G16+G23+G30+G37+G44)/100</f>
        <v>1</v>
      </c>
      <c r="H53" s="599">
        <f t="shared" si="25"/>
        <v>1</v>
      </c>
      <c r="I53" s="599">
        <f t="shared" si="25"/>
        <v>1</v>
      </c>
      <c r="J53" s="599">
        <f t="shared" si="25"/>
        <v>1</v>
      </c>
      <c r="K53" s="599">
        <f t="shared" si="25"/>
        <v>1</v>
      </c>
      <c r="L53" s="599">
        <f t="shared" si="25"/>
        <v>0.8</v>
      </c>
      <c r="M53" s="599">
        <f t="shared" si="25"/>
        <v>1</v>
      </c>
      <c r="N53" s="599">
        <f t="shared" si="25"/>
        <v>1</v>
      </c>
      <c r="O53" s="599">
        <f t="shared" si="25"/>
        <v>1</v>
      </c>
      <c r="P53" s="599">
        <f t="shared" si="25"/>
        <v>1</v>
      </c>
      <c r="Q53" s="599">
        <f t="shared" si="25"/>
        <v>1</v>
      </c>
      <c r="R53" s="599">
        <f t="shared" si="25"/>
        <v>1</v>
      </c>
    </row>
    <row r="54" spans="1:18" ht="15.75" thickBot="1" x14ac:dyDescent="0.3">
      <c r="A54" s="51"/>
      <c r="B54" s="65"/>
      <c r="D54" s="65"/>
      <c r="E54" s="67"/>
      <c r="F54" s="830">
        <f>SUM(F53+G53+H53)/3</f>
        <v>1</v>
      </c>
      <c r="G54" s="831"/>
      <c r="H54" s="833"/>
      <c r="I54" s="831">
        <f>SUM(I53+J53+K53)/3</f>
        <v>1</v>
      </c>
      <c r="J54" s="831"/>
      <c r="K54" s="833"/>
      <c r="L54" s="830">
        <f>SUM(L53+M53+N53)/3</f>
        <v>0.93333333333333324</v>
      </c>
      <c r="M54" s="831"/>
      <c r="N54" s="832"/>
      <c r="O54" s="830">
        <f>SUM(O53+P53+Q53)/3</f>
        <v>1</v>
      </c>
      <c r="P54" s="831"/>
      <c r="Q54" s="832"/>
      <c r="R54" s="68" t="s">
        <v>39</v>
      </c>
    </row>
    <row r="55" spans="1:18" x14ac:dyDescent="0.25">
      <c r="A55" s="51"/>
      <c r="B55" s="65"/>
      <c r="D55" s="65"/>
      <c r="F55" s="837" t="s">
        <v>40</v>
      </c>
      <c r="G55" s="837"/>
      <c r="H55" s="837"/>
      <c r="I55" s="837" t="s">
        <v>41</v>
      </c>
      <c r="J55" s="837"/>
      <c r="K55" s="837"/>
      <c r="L55" s="837" t="s">
        <v>42</v>
      </c>
      <c r="M55" s="837"/>
      <c r="N55" s="837"/>
      <c r="O55" s="837" t="s">
        <v>43</v>
      </c>
      <c r="P55" s="837"/>
      <c r="Q55" s="837"/>
      <c r="R55" s="70"/>
    </row>
    <row r="58" spans="1:18" ht="33" customHeight="1" x14ac:dyDescent="0.25">
      <c r="I58" s="1002"/>
      <c r="J58" s="1002"/>
      <c r="K58" s="1002"/>
      <c r="L58" s="1002"/>
      <c r="M58" s="1002"/>
      <c r="N58" s="1002"/>
    </row>
    <row r="59" spans="1:18" x14ac:dyDescent="0.25">
      <c r="I59" s="1002"/>
      <c r="J59" s="1002"/>
      <c r="K59" s="1002"/>
      <c r="L59" s="1002"/>
      <c r="M59" s="1002"/>
      <c r="N59" s="1002"/>
    </row>
    <row r="60" spans="1:18" ht="15.75" customHeight="1" x14ac:dyDescent="0.25"/>
    <row r="64" spans="1:18" ht="18" customHeight="1" x14ac:dyDescent="0.25"/>
    <row r="65" spans="1:25" ht="19.5" customHeight="1" x14ac:dyDescent="0.25"/>
    <row r="71" spans="1:25" x14ac:dyDescent="0.25">
      <c r="A71" s="186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</row>
    <row r="72" spans="1:25" x14ac:dyDescent="0.25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829"/>
      <c r="M72" s="829"/>
      <c r="N72" s="829"/>
      <c r="O72" s="829"/>
      <c r="P72" s="829"/>
      <c r="Q72" s="829"/>
    </row>
    <row r="73" spans="1:25" s="81" customFormat="1" x14ac:dyDescent="0.25">
      <c r="A73" s="186"/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7"/>
      <c r="M73" s="188"/>
      <c r="N73" s="187"/>
      <c r="O73" s="188"/>
      <c r="P73" s="187"/>
      <c r="Q73" s="188"/>
      <c r="R73" s="73"/>
      <c r="S73" s="35"/>
      <c r="T73" s="35"/>
      <c r="U73" s="35"/>
      <c r="V73" s="35"/>
      <c r="W73" s="35"/>
      <c r="X73" s="35"/>
      <c r="Y73" s="35"/>
    </row>
    <row r="74" spans="1:25" s="81" customFormat="1" x14ac:dyDescent="0.25">
      <c r="A74" s="186"/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7"/>
      <c r="M74" s="188"/>
      <c r="N74" s="187"/>
      <c r="O74" s="188"/>
      <c r="P74" s="187"/>
      <c r="Q74" s="188"/>
      <c r="R74" s="73"/>
    </row>
    <row r="75" spans="1:25" x14ac:dyDescent="0.25">
      <c r="A75" s="186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7"/>
      <c r="M75" s="188"/>
      <c r="N75" s="187"/>
      <c r="O75" s="188"/>
      <c r="P75" s="187"/>
      <c r="Q75" s="188"/>
      <c r="R75" s="83"/>
    </row>
    <row r="76" spans="1:25" x14ac:dyDescent="0.25">
      <c r="A76" s="186"/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7"/>
      <c r="M76" s="188"/>
      <c r="N76" s="187"/>
      <c r="O76" s="188"/>
      <c r="P76" s="187"/>
      <c r="Q76" s="188"/>
      <c r="R76" s="81"/>
    </row>
    <row r="77" spans="1:25" x14ac:dyDescent="0.25">
      <c r="A77" s="186"/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7"/>
      <c r="M77" s="188"/>
      <c r="N77" s="187"/>
      <c r="O77" s="188"/>
      <c r="P77" s="187"/>
      <c r="Q77" s="188"/>
      <c r="R77" s="163"/>
    </row>
    <row r="78" spans="1:25" x14ac:dyDescent="0.25">
      <c r="A78" s="186"/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7"/>
      <c r="M78" s="188"/>
      <c r="N78" s="187"/>
      <c r="O78" s="188"/>
      <c r="P78" s="187"/>
      <c r="Q78" s="188"/>
      <c r="R78" s="163"/>
    </row>
    <row r="79" spans="1:25" x14ac:dyDescent="0.25">
      <c r="A79" s="186"/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7"/>
      <c r="M79" s="188"/>
      <c r="N79" s="187"/>
      <c r="O79" s="188"/>
      <c r="P79" s="186"/>
      <c r="Q79" s="186"/>
      <c r="R79" s="164"/>
    </row>
    <row r="80" spans="1:25" x14ac:dyDescent="0.25">
      <c r="A80" s="186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7"/>
      <c r="M80" s="188"/>
      <c r="N80" s="187"/>
      <c r="O80" s="188"/>
      <c r="P80" s="186"/>
      <c r="Q80" s="186"/>
      <c r="R80" s="84"/>
    </row>
    <row r="81" spans="1:18" x14ac:dyDescent="0.25">
      <c r="A81" s="186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7"/>
      <c r="M81" s="188"/>
      <c r="N81" s="187"/>
      <c r="O81" s="188"/>
      <c r="P81" s="186"/>
      <c r="Q81" s="186"/>
      <c r="R81" s="82"/>
    </row>
    <row r="82" spans="1:18" x14ac:dyDescent="0.25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7"/>
      <c r="M82" s="188"/>
      <c r="N82" s="187"/>
      <c r="O82" s="188"/>
      <c r="P82" s="186"/>
      <c r="Q82" s="186"/>
      <c r="R82" s="70"/>
    </row>
    <row r="83" spans="1:18" x14ac:dyDescent="0.25">
      <c r="A83" s="186"/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7"/>
      <c r="M83" s="188"/>
      <c r="N83" s="187"/>
      <c r="O83" s="188"/>
      <c r="P83" s="186"/>
      <c r="Q83" s="186"/>
    </row>
    <row r="84" spans="1:18" x14ac:dyDescent="0.25">
      <c r="A84" s="186"/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7"/>
      <c r="M84" s="188"/>
      <c r="N84" s="187"/>
      <c r="O84" s="188"/>
      <c r="P84" s="186"/>
      <c r="Q84" s="186"/>
    </row>
    <row r="85" spans="1:18" x14ac:dyDescent="0.25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9"/>
      <c r="M85" s="186"/>
      <c r="N85" s="190"/>
      <c r="O85" s="186"/>
      <c r="P85" s="190"/>
      <c r="Q85" s="186"/>
    </row>
    <row r="86" spans="1:18" x14ac:dyDescent="0.25">
      <c r="A86" s="186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91"/>
      <c r="M86" s="186"/>
      <c r="N86" s="189"/>
      <c r="O86" s="186"/>
      <c r="P86" s="189"/>
      <c r="Q86" s="186"/>
    </row>
    <row r="87" spans="1:18" x14ac:dyDescent="0.25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</row>
    <row r="88" spans="1:18" x14ac:dyDescent="0.25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</row>
    <row r="89" spans="1:18" x14ac:dyDescent="0.25">
      <c r="A89" s="186"/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</row>
    <row r="90" spans="1:18" x14ac:dyDescent="0.25">
      <c r="A90" s="186"/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</row>
    <row r="91" spans="1:18" x14ac:dyDescent="0.25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</row>
    <row r="92" spans="1:18" x14ac:dyDescent="0.25">
      <c r="A92" s="186"/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</row>
    <row r="93" spans="1:18" x14ac:dyDescent="0.25">
      <c r="A93" s="18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</row>
    <row r="94" spans="1:18" x14ac:dyDescent="0.25">
      <c r="A94" s="186"/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</row>
    <row r="95" spans="1:18" x14ac:dyDescent="0.25">
      <c r="A95" s="186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92"/>
      <c r="O95" s="186"/>
      <c r="P95" s="186"/>
      <c r="Q95" s="186"/>
    </row>
    <row r="96" spans="1:18" x14ac:dyDescent="0.25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</row>
    <row r="97" spans="1:17" x14ac:dyDescent="0.25">
      <c r="A97" s="186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</row>
    <row r="98" spans="1:17" x14ac:dyDescent="0.25">
      <c r="A98" s="186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</row>
    <row r="99" spans="1:17" x14ac:dyDescent="0.25">
      <c r="A99" s="186"/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</row>
    <row r="100" spans="1:17" x14ac:dyDescent="0.25">
      <c r="A100" s="186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</row>
    <row r="101" spans="1:17" x14ac:dyDescent="0.25">
      <c r="A101" s="186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</row>
    <row r="102" spans="1:17" x14ac:dyDescent="0.25">
      <c r="A102" s="186"/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</row>
    <row r="103" spans="1:17" x14ac:dyDescent="0.25">
      <c r="A103" s="186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</row>
    <row r="104" spans="1:17" x14ac:dyDescent="0.25">
      <c r="A104" s="186"/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</row>
    <row r="109" spans="1:17" x14ac:dyDescent="0.25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</row>
    <row r="110" spans="1:17" x14ac:dyDescent="0.25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829"/>
      <c r="M110" s="829"/>
      <c r="N110" s="829"/>
      <c r="O110" s="829"/>
      <c r="P110" s="829"/>
      <c r="Q110" s="829"/>
    </row>
    <row r="111" spans="1:17" x14ac:dyDescent="0.25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383"/>
      <c r="M111" s="272"/>
      <c r="N111" s="383"/>
      <c r="O111" s="272"/>
      <c r="P111" s="383"/>
      <c r="Q111" s="272"/>
    </row>
    <row r="112" spans="1:17" x14ac:dyDescent="0.25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383"/>
      <c r="M112" s="272"/>
      <c r="N112" s="383"/>
      <c r="O112" s="272"/>
      <c r="P112" s="383"/>
      <c r="Q112" s="272"/>
    </row>
    <row r="113" spans="1:17" x14ac:dyDescent="0.25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383"/>
      <c r="M113" s="272"/>
      <c r="N113" s="383"/>
      <c r="O113" s="272"/>
      <c r="P113" s="383"/>
      <c r="Q113" s="272"/>
    </row>
    <row r="114" spans="1:17" x14ac:dyDescent="0.25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383"/>
      <c r="M114" s="272"/>
      <c r="N114" s="383"/>
      <c r="O114" s="272"/>
      <c r="P114" s="383"/>
      <c r="Q114" s="272"/>
    </row>
    <row r="115" spans="1:17" x14ac:dyDescent="0.25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383"/>
      <c r="M115" s="272"/>
      <c r="N115" s="383"/>
      <c r="O115" s="272"/>
      <c r="P115" s="186"/>
      <c r="Q115" s="186"/>
    </row>
    <row r="116" spans="1:17" x14ac:dyDescent="0.25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383"/>
      <c r="M116" s="186"/>
      <c r="N116" s="383"/>
      <c r="O116" s="186"/>
      <c r="P116" s="186"/>
      <c r="Q116" s="186"/>
    </row>
    <row r="117" spans="1:17" x14ac:dyDescent="0.25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</row>
    <row r="118" spans="1:17" x14ac:dyDescent="0.25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</row>
    <row r="119" spans="1:17" x14ac:dyDescent="0.25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</row>
    <row r="120" spans="1:17" x14ac:dyDescent="0.25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</row>
    <row r="121" spans="1:17" x14ac:dyDescent="0.25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</row>
    <row r="122" spans="1:17" x14ac:dyDescent="0.25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</row>
    <row r="123" spans="1:17" x14ac:dyDescent="0.25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90"/>
      <c r="N123" s="190"/>
      <c r="P123" s="186"/>
      <c r="Q123" s="186"/>
    </row>
    <row r="124" spans="1:17" x14ac:dyDescent="0.25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91"/>
      <c r="N124" s="191"/>
      <c r="P124" s="186"/>
      <c r="Q124" s="186"/>
    </row>
    <row r="125" spans="1:17" x14ac:dyDescent="0.25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</row>
    <row r="126" spans="1:17" x14ac:dyDescent="0.25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</row>
    <row r="127" spans="1:17" x14ac:dyDescent="0.25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</row>
    <row r="128" spans="1:17" x14ac:dyDescent="0.25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x14ac:dyDescent="0.25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0" spans="1:17" x14ac:dyDescent="0.25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</row>
    <row r="131" spans="1:17" x14ac:dyDescent="0.25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</row>
    <row r="132" spans="1:17" x14ac:dyDescent="0.25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</row>
    <row r="133" spans="1:17" x14ac:dyDescent="0.25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</row>
    <row r="134" spans="1:17" x14ac:dyDescent="0.25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</row>
    <row r="135" spans="1:17" x14ac:dyDescent="0.25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</row>
    <row r="136" spans="1:17" x14ac:dyDescent="0.25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</row>
    <row r="137" spans="1:17" x14ac:dyDescent="0.25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</row>
    <row r="138" spans="1:17" x14ac:dyDescent="0.25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</row>
    <row r="139" spans="1:17" x14ac:dyDescent="0.25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</row>
    <row r="140" spans="1:17" x14ac:dyDescent="0.25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</row>
    <row r="141" spans="1:17" x14ac:dyDescent="0.25">
      <c r="A141" s="186"/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</row>
  </sheetData>
  <mergeCells count="56">
    <mergeCell ref="F55:H55"/>
    <mergeCell ref="I55:K55"/>
    <mergeCell ref="L55:N55"/>
    <mergeCell ref="O55:Q55"/>
    <mergeCell ref="L72:M72"/>
    <mergeCell ref="N72:O72"/>
    <mergeCell ref="P72:Q72"/>
    <mergeCell ref="I58:N59"/>
    <mergeCell ref="I54:K54"/>
    <mergeCell ref="L54:N54"/>
    <mergeCell ref="L110:M110"/>
    <mergeCell ref="N110:O110"/>
    <mergeCell ref="P110:Q110"/>
    <mergeCell ref="A26:A31"/>
    <mergeCell ref="B26:B31"/>
    <mergeCell ref="C26:C31"/>
    <mergeCell ref="D26:D31"/>
    <mergeCell ref="O54:Q54"/>
    <mergeCell ref="A33:A38"/>
    <mergeCell ref="B33:B38"/>
    <mergeCell ref="C33:C38"/>
    <mergeCell ref="D33:D38"/>
    <mergeCell ref="A40:A45"/>
    <mergeCell ref="B40:B45"/>
    <mergeCell ref="C40:C45"/>
    <mergeCell ref="D40:D45"/>
    <mergeCell ref="C47:C48"/>
    <mergeCell ref="A48:B48"/>
    <mergeCell ref="F54:H54"/>
    <mergeCell ref="N10:N11"/>
    <mergeCell ref="O10:O11"/>
    <mergeCell ref="A19:A24"/>
    <mergeCell ref="B19:B24"/>
    <mergeCell ref="C19:C24"/>
    <mergeCell ref="D19:D24"/>
    <mergeCell ref="A12:A17"/>
    <mergeCell ref="B12:B17"/>
    <mergeCell ref="C12:C17"/>
    <mergeCell ref="D12:D17"/>
    <mergeCell ref="J10:J11"/>
    <mergeCell ref="A1:R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P10:P11"/>
    <mergeCell ref="Q10:Q11"/>
    <mergeCell ref="R10:R11"/>
    <mergeCell ref="K10:K11"/>
    <mergeCell ref="L10:L11"/>
    <mergeCell ref="M10:M11"/>
  </mergeCells>
  <pageMargins left="0.70866141732283505" right="0.70866141732283505" top="2.1259842519685002" bottom="0" header="2.0866141732283499" footer="0"/>
  <pageSetup scale="41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249977111117893"/>
  </sheetPr>
  <dimension ref="A7:R60"/>
  <sheetViews>
    <sheetView topLeftCell="A34" zoomScaleNormal="100" workbookViewId="0">
      <selection activeCell="I58" sqref="I58:N60"/>
    </sheetView>
  </sheetViews>
  <sheetFormatPr baseColWidth="10" defaultRowHeight="15" x14ac:dyDescent="0.25"/>
  <cols>
    <col min="3" max="3" width="19.140625" customWidth="1"/>
    <col min="18" max="18" width="15.28515625" customWidth="1"/>
  </cols>
  <sheetData>
    <row r="7" spans="1:18" x14ac:dyDescent="0.25">
      <c r="A7" s="1003" t="s">
        <v>77</v>
      </c>
      <c r="B7" s="1004"/>
      <c r="C7" s="1004"/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</row>
    <row r="8" spans="1:18" ht="46.5" customHeight="1" x14ac:dyDescent="0.25">
      <c r="A8" s="1004"/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</row>
    <row r="9" spans="1:18" ht="39" customHeight="1" x14ac:dyDescent="0.25">
      <c r="A9" s="1004"/>
      <c r="B9" s="1004"/>
      <c r="C9" s="1004"/>
      <c r="D9" s="1004"/>
      <c r="E9" s="1004"/>
      <c r="F9" s="1004"/>
      <c r="G9" s="1004"/>
      <c r="H9" s="1004"/>
      <c r="I9" s="1004"/>
      <c r="J9" s="1004"/>
      <c r="K9" s="1004"/>
      <c r="L9" s="1004"/>
      <c r="M9" s="1004"/>
      <c r="N9" s="1004"/>
      <c r="O9" s="1004"/>
      <c r="P9" s="1004"/>
      <c r="Q9" s="1004"/>
      <c r="R9" s="1004"/>
    </row>
    <row r="10" spans="1:18" x14ac:dyDescent="0.25">
      <c r="A10" s="861" t="s">
        <v>1</v>
      </c>
      <c r="B10" s="862"/>
      <c r="C10" s="863" t="s">
        <v>2</v>
      </c>
      <c r="D10" s="863" t="s">
        <v>3</v>
      </c>
      <c r="E10" s="861" t="s">
        <v>4</v>
      </c>
      <c r="F10" s="864" t="s">
        <v>5</v>
      </c>
      <c r="G10" s="866" t="s">
        <v>6</v>
      </c>
      <c r="H10" s="866" t="s">
        <v>7</v>
      </c>
      <c r="I10" s="866" t="s">
        <v>8</v>
      </c>
      <c r="J10" s="866" t="s">
        <v>9</v>
      </c>
      <c r="K10" s="867" t="s">
        <v>10</v>
      </c>
      <c r="L10" s="866" t="s">
        <v>11</v>
      </c>
      <c r="M10" s="866" t="s">
        <v>12</v>
      </c>
      <c r="N10" s="866" t="s">
        <v>13</v>
      </c>
      <c r="O10" s="866" t="s">
        <v>14</v>
      </c>
      <c r="P10" s="866" t="s">
        <v>15</v>
      </c>
      <c r="Q10" s="866" t="s">
        <v>16</v>
      </c>
      <c r="R10" s="863" t="s">
        <v>17</v>
      </c>
    </row>
    <row r="11" spans="1:18" x14ac:dyDescent="0.25">
      <c r="A11" s="862"/>
      <c r="B11" s="862"/>
      <c r="C11" s="862"/>
      <c r="D11" s="862"/>
      <c r="E11" s="862"/>
      <c r="F11" s="865"/>
      <c r="G11" s="862"/>
      <c r="H11" s="862"/>
      <c r="I11" s="862"/>
      <c r="J11" s="862"/>
      <c r="K11" s="868"/>
      <c r="L11" s="862"/>
      <c r="M11" s="862"/>
      <c r="N11" s="862"/>
      <c r="O11" s="862"/>
      <c r="P11" s="862"/>
      <c r="Q11" s="862"/>
      <c r="R11" s="862"/>
    </row>
    <row r="12" spans="1:18" ht="15.75" thickBot="1" x14ac:dyDescent="0.3">
      <c r="A12" s="885" t="s">
        <v>50</v>
      </c>
      <c r="B12" s="887">
        <v>1</v>
      </c>
      <c r="C12" s="804" t="s">
        <v>103</v>
      </c>
      <c r="D12" s="889">
        <v>10</v>
      </c>
      <c r="E12" s="218" t="s">
        <v>18</v>
      </c>
      <c r="F12" s="219">
        <v>0</v>
      </c>
      <c r="G12" s="220">
        <v>0</v>
      </c>
      <c r="H12" s="220">
        <v>0</v>
      </c>
      <c r="I12" s="220">
        <v>0</v>
      </c>
      <c r="J12" s="220">
        <v>0</v>
      </c>
      <c r="K12" s="221">
        <v>2</v>
      </c>
      <c r="L12" s="220">
        <v>0</v>
      </c>
      <c r="M12" s="220">
        <v>0</v>
      </c>
      <c r="N12" s="220">
        <v>0</v>
      </c>
      <c r="O12" s="220">
        <v>0</v>
      </c>
      <c r="P12" s="220">
        <v>0</v>
      </c>
      <c r="Q12" s="220">
        <v>0</v>
      </c>
      <c r="R12" s="222">
        <f>SUM(F12:Q12)</f>
        <v>2</v>
      </c>
    </row>
    <row r="13" spans="1:18" ht="15.75" thickBot="1" x14ac:dyDescent="0.3">
      <c r="A13" s="886"/>
      <c r="B13" s="888"/>
      <c r="C13" s="805"/>
      <c r="D13" s="805"/>
      <c r="E13" s="223" t="s">
        <v>19</v>
      </c>
      <c r="F13" s="200">
        <v>0</v>
      </c>
      <c r="G13" s="194">
        <v>0</v>
      </c>
      <c r="H13" s="195">
        <v>0</v>
      </c>
      <c r="I13" s="609">
        <v>0</v>
      </c>
      <c r="J13" s="610">
        <v>0</v>
      </c>
      <c r="K13" s="608">
        <v>0</v>
      </c>
      <c r="L13" s="633">
        <v>0</v>
      </c>
      <c r="M13" s="634">
        <v>0</v>
      </c>
      <c r="N13" s="634">
        <v>0</v>
      </c>
      <c r="O13" s="548">
        <v>0</v>
      </c>
      <c r="P13" s="548">
        <v>0</v>
      </c>
      <c r="Q13" s="549">
        <v>0</v>
      </c>
      <c r="R13" s="224">
        <f>SUM(F13:Q13)</f>
        <v>0</v>
      </c>
    </row>
    <row r="14" spans="1:18" x14ac:dyDescent="0.25">
      <c r="A14" s="886"/>
      <c r="B14" s="888"/>
      <c r="C14" s="805"/>
      <c r="D14" s="805"/>
      <c r="E14" s="223" t="s">
        <v>20</v>
      </c>
      <c r="F14" s="201">
        <f t="shared" ref="F14:Q14" si="0">IF(F12=0,1,F13/F12)</f>
        <v>1</v>
      </c>
      <c r="G14" s="202">
        <f t="shared" si="0"/>
        <v>1</v>
      </c>
      <c r="H14" s="202">
        <f t="shared" si="0"/>
        <v>1</v>
      </c>
      <c r="I14" s="202">
        <f t="shared" si="0"/>
        <v>1</v>
      </c>
      <c r="J14" s="202">
        <f t="shared" si="0"/>
        <v>1</v>
      </c>
      <c r="K14" s="210">
        <f t="shared" si="0"/>
        <v>0</v>
      </c>
      <c r="L14" s="202">
        <f t="shared" si="0"/>
        <v>1</v>
      </c>
      <c r="M14" s="202">
        <f t="shared" si="0"/>
        <v>1</v>
      </c>
      <c r="N14" s="202">
        <f t="shared" si="0"/>
        <v>1</v>
      </c>
      <c r="O14" s="202">
        <f t="shared" si="0"/>
        <v>1</v>
      </c>
      <c r="P14" s="202">
        <f t="shared" si="0"/>
        <v>1</v>
      </c>
      <c r="Q14" s="202">
        <f t="shared" si="0"/>
        <v>1</v>
      </c>
      <c r="R14" s="203">
        <f>IF(R12=0,0,R13/R12)</f>
        <v>0</v>
      </c>
    </row>
    <row r="15" spans="1:18" x14ac:dyDescent="0.25">
      <c r="A15" s="886"/>
      <c r="B15" s="888"/>
      <c r="C15" s="805"/>
      <c r="D15" s="805"/>
      <c r="E15" s="223" t="s">
        <v>21</v>
      </c>
      <c r="F15" s="204">
        <f>IF(F12=1,0,$D12)</f>
        <v>10</v>
      </c>
      <c r="G15" s="205">
        <f t="shared" ref="G15:Q15" si="1">IF(G12=1,0,$D12)</f>
        <v>10</v>
      </c>
      <c r="H15" s="205">
        <f t="shared" si="1"/>
        <v>10</v>
      </c>
      <c r="I15" s="205">
        <f t="shared" si="1"/>
        <v>10</v>
      </c>
      <c r="J15" s="205">
        <f>IF(J12=1,1,$D12)</f>
        <v>10</v>
      </c>
      <c r="K15" s="206">
        <f t="shared" si="1"/>
        <v>10</v>
      </c>
      <c r="L15" s="205">
        <f t="shared" si="1"/>
        <v>10</v>
      </c>
      <c r="M15" s="205">
        <f t="shared" si="1"/>
        <v>10</v>
      </c>
      <c r="N15" s="205">
        <f t="shared" si="1"/>
        <v>10</v>
      </c>
      <c r="O15" s="205">
        <f t="shared" si="1"/>
        <v>10</v>
      </c>
      <c r="P15" s="205">
        <f t="shared" si="1"/>
        <v>10</v>
      </c>
      <c r="Q15" s="205">
        <f t="shared" si="1"/>
        <v>10</v>
      </c>
      <c r="R15" s="225">
        <f>IF(R12=0,0,$D12)</f>
        <v>10</v>
      </c>
    </row>
    <row r="16" spans="1:18" x14ac:dyDescent="0.25">
      <c r="A16" s="886"/>
      <c r="B16" s="888"/>
      <c r="C16" s="805"/>
      <c r="D16" s="805"/>
      <c r="E16" s="223" t="s">
        <v>22</v>
      </c>
      <c r="F16" s="204">
        <f t="shared" ref="F16:R16" si="2">IF(F14&gt;1,$D12,F14*$D12)</f>
        <v>10</v>
      </c>
      <c r="G16" s="205">
        <f t="shared" si="2"/>
        <v>10</v>
      </c>
      <c r="H16" s="205">
        <f t="shared" si="2"/>
        <v>10</v>
      </c>
      <c r="I16" s="205">
        <f t="shared" si="2"/>
        <v>10</v>
      </c>
      <c r="J16" s="205">
        <f t="shared" si="2"/>
        <v>10</v>
      </c>
      <c r="K16" s="206">
        <f t="shared" si="2"/>
        <v>0</v>
      </c>
      <c r="L16" s="205">
        <f t="shared" si="2"/>
        <v>10</v>
      </c>
      <c r="M16" s="205">
        <f t="shared" si="2"/>
        <v>10</v>
      </c>
      <c r="N16" s="205">
        <f t="shared" si="2"/>
        <v>10</v>
      </c>
      <c r="O16" s="205">
        <f t="shared" si="2"/>
        <v>10</v>
      </c>
      <c r="P16" s="205">
        <f t="shared" si="2"/>
        <v>10</v>
      </c>
      <c r="Q16" s="205">
        <f t="shared" si="2"/>
        <v>10</v>
      </c>
      <c r="R16" s="225">
        <f t="shared" si="2"/>
        <v>0</v>
      </c>
    </row>
    <row r="17" spans="1:18" x14ac:dyDescent="0.25">
      <c r="A17" s="886"/>
      <c r="B17" s="888"/>
      <c r="C17" s="806"/>
      <c r="D17" s="806"/>
      <c r="E17" s="226" t="s">
        <v>23</v>
      </c>
      <c r="F17" s="207">
        <f t="shared" ref="F17:R17" si="3">(F13/$R12)*$D12</f>
        <v>0</v>
      </c>
      <c r="G17" s="208">
        <f t="shared" si="3"/>
        <v>0</v>
      </c>
      <c r="H17" s="208">
        <f t="shared" si="3"/>
        <v>0</v>
      </c>
      <c r="I17" s="208">
        <f t="shared" si="3"/>
        <v>0</v>
      </c>
      <c r="J17" s="208">
        <f t="shared" si="3"/>
        <v>0</v>
      </c>
      <c r="K17" s="209">
        <f t="shared" si="3"/>
        <v>0</v>
      </c>
      <c r="L17" s="208">
        <f t="shared" si="3"/>
        <v>0</v>
      </c>
      <c r="M17" s="208">
        <f t="shared" si="3"/>
        <v>0</v>
      </c>
      <c r="N17" s="208">
        <f t="shared" si="3"/>
        <v>0</v>
      </c>
      <c r="O17" s="208">
        <f t="shared" si="3"/>
        <v>0</v>
      </c>
      <c r="P17" s="208">
        <f t="shared" si="3"/>
        <v>0</v>
      </c>
      <c r="Q17" s="208">
        <f t="shared" si="3"/>
        <v>0</v>
      </c>
      <c r="R17" s="227">
        <f t="shared" si="3"/>
        <v>0</v>
      </c>
    </row>
    <row r="18" spans="1:18" x14ac:dyDescent="0.25">
      <c r="A18" s="228"/>
      <c r="B18" s="229"/>
      <c r="C18" s="620"/>
      <c r="D18" s="229"/>
      <c r="E18" s="230"/>
      <c r="F18" s="196"/>
      <c r="G18" s="197"/>
      <c r="H18" s="197"/>
      <c r="I18" s="197"/>
      <c r="J18" s="197"/>
      <c r="K18" s="198"/>
      <c r="L18" s="197"/>
      <c r="M18" s="197"/>
      <c r="N18" s="197"/>
      <c r="O18" s="197"/>
      <c r="P18" s="197"/>
      <c r="Q18" s="197"/>
      <c r="R18" s="199"/>
    </row>
    <row r="19" spans="1:18" ht="15.75" thickBot="1" x14ac:dyDescent="0.3">
      <c r="A19" s="1005" t="s">
        <v>50</v>
      </c>
      <c r="B19" s="1007">
        <v>2</v>
      </c>
      <c r="C19" s="1009" t="s">
        <v>104</v>
      </c>
      <c r="D19" s="1012">
        <v>23</v>
      </c>
      <c r="E19" s="231" t="s">
        <v>18</v>
      </c>
      <c r="F19" s="232">
        <v>8</v>
      </c>
      <c r="G19" s="233">
        <v>8</v>
      </c>
      <c r="H19" s="233">
        <v>8</v>
      </c>
      <c r="I19" s="233">
        <v>8</v>
      </c>
      <c r="J19" s="233">
        <v>8</v>
      </c>
      <c r="K19" s="234">
        <v>8</v>
      </c>
      <c r="L19" s="233">
        <v>8</v>
      </c>
      <c r="M19" s="233">
        <v>8</v>
      </c>
      <c r="N19" s="233">
        <v>8</v>
      </c>
      <c r="O19" s="233">
        <v>6</v>
      </c>
      <c r="P19" s="233">
        <v>6</v>
      </c>
      <c r="Q19" s="233">
        <v>6</v>
      </c>
      <c r="R19" s="235">
        <f>SUM(F19:Q19)</f>
        <v>90</v>
      </c>
    </row>
    <row r="20" spans="1:18" ht="15.75" thickBot="1" x14ac:dyDescent="0.3">
      <c r="A20" s="1006"/>
      <c r="B20" s="1008"/>
      <c r="C20" s="1010"/>
      <c r="D20" s="1010"/>
      <c r="E20" s="236" t="s">
        <v>19</v>
      </c>
      <c r="F20" s="194">
        <v>16</v>
      </c>
      <c r="G20" s="195">
        <v>15</v>
      </c>
      <c r="H20" s="195">
        <v>21</v>
      </c>
      <c r="I20" s="195">
        <v>14</v>
      </c>
      <c r="J20" s="195">
        <v>21</v>
      </c>
      <c r="K20" s="195">
        <v>17</v>
      </c>
      <c r="L20" s="713">
        <v>19</v>
      </c>
      <c r="M20" s="634">
        <v>13</v>
      </c>
      <c r="N20" s="634">
        <v>14</v>
      </c>
      <c r="O20" s="550">
        <v>12</v>
      </c>
      <c r="P20" s="550">
        <v>8</v>
      </c>
      <c r="Q20" s="551">
        <v>10</v>
      </c>
      <c r="R20" s="237">
        <f>SUM(F20:Q20)</f>
        <v>180</v>
      </c>
    </row>
    <row r="21" spans="1:18" x14ac:dyDescent="0.25">
      <c r="A21" s="1006"/>
      <c r="B21" s="1008"/>
      <c r="C21" s="1010"/>
      <c r="D21" s="1010"/>
      <c r="E21" s="236" t="s">
        <v>20</v>
      </c>
      <c r="F21" s="238">
        <f t="shared" ref="F21:R21" si="4">IF(F19=0,1,F20/F19)</f>
        <v>2</v>
      </c>
      <c r="G21" s="239">
        <f t="shared" si="4"/>
        <v>1.875</v>
      </c>
      <c r="H21" s="239">
        <f t="shared" si="4"/>
        <v>2.625</v>
      </c>
      <c r="I21" s="239">
        <f t="shared" si="4"/>
        <v>1.75</v>
      </c>
      <c r="J21" s="239">
        <f t="shared" si="4"/>
        <v>2.625</v>
      </c>
      <c r="K21" s="240">
        <f t="shared" si="4"/>
        <v>2.125</v>
      </c>
      <c r="L21" s="239">
        <f t="shared" si="4"/>
        <v>2.375</v>
      </c>
      <c r="M21" s="239">
        <f t="shared" si="4"/>
        <v>1.625</v>
      </c>
      <c r="N21" s="239">
        <f t="shared" si="4"/>
        <v>1.75</v>
      </c>
      <c r="O21" s="239">
        <f t="shared" si="4"/>
        <v>2</v>
      </c>
      <c r="P21" s="239">
        <f t="shared" si="4"/>
        <v>1.3333333333333333</v>
      </c>
      <c r="Q21" s="239">
        <f t="shared" si="4"/>
        <v>1.6666666666666667</v>
      </c>
      <c r="R21" s="241">
        <f t="shared" si="4"/>
        <v>2</v>
      </c>
    </row>
    <row r="22" spans="1:18" x14ac:dyDescent="0.25">
      <c r="A22" s="1006"/>
      <c r="B22" s="1008"/>
      <c r="C22" s="1010"/>
      <c r="D22" s="1010"/>
      <c r="E22" s="236" t="s">
        <v>21</v>
      </c>
      <c r="F22" s="242">
        <f>IF(F19=0,0,$D19)</f>
        <v>23</v>
      </c>
      <c r="G22" s="243">
        <f t="shared" ref="G22:Q22" si="5">IF(G19=1,0,$D19)</f>
        <v>23</v>
      </c>
      <c r="H22" s="243">
        <f t="shared" si="5"/>
        <v>23</v>
      </c>
      <c r="I22" s="243">
        <f t="shared" si="5"/>
        <v>23</v>
      </c>
      <c r="J22" s="243">
        <f t="shared" si="5"/>
        <v>23</v>
      </c>
      <c r="K22" s="244">
        <f t="shared" si="5"/>
        <v>23</v>
      </c>
      <c r="L22" s="243">
        <f t="shared" si="5"/>
        <v>23</v>
      </c>
      <c r="M22" s="243">
        <f t="shared" si="5"/>
        <v>23</v>
      </c>
      <c r="N22" s="243">
        <f t="shared" si="5"/>
        <v>23</v>
      </c>
      <c r="O22" s="243">
        <f t="shared" si="5"/>
        <v>23</v>
      </c>
      <c r="P22" s="243">
        <f t="shared" si="5"/>
        <v>23</v>
      </c>
      <c r="Q22" s="243">
        <f t="shared" si="5"/>
        <v>23</v>
      </c>
      <c r="R22" s="245">
        <f>IF(R19=0,0,$D19)</f>
        <v>23</v>
      </c>
    </row>
    <row r="23" spans="1:18" x14ac:dyDescent="0.25">
      <c r="A23" s="1006"/>
      <c r="B23" s="1008"/>
      <c r="C23" s="1010"/>
      <c r="D23" s="1010"/>
      <c r="E23" s="236" t="s">
        <v>22</v>
      </c>
      <c r="F23" s="242">
        <f t="shared" ref="F23:R23" si="6">IF(F21&gt;1,$D19,F21*$D19)</f>
        <v>23</v>
      </c>
      <c r="G23" s="243">
        <f t="shared" si="6"/>
        <v>23</v>
      </c>
      <c r="H23" s="243">
        <f t="shared" si="6"/>
        <v>23</v>
      </c>
      <c r="I23" s="243">
        <f t="shared" si="6"/>
        <v>23</v>
      </c>
      <c r="J23" s="243">
        <f t="shared" si="6"/>
        <v>23</v>
      </c>
      <c r="K23" s="244">
        <f t="shared" si="6"/>
        <v>23</v>
      </c>
      <c r="L23" s="243">
        <f t="shared" si="6"/>
        <v>23</v>
      </c>
      <c r="M23" s="243">
        <f t="shared" si="6"/>
        <v>23</v>
      </c>
      <c r="N23" s="243">
        <f t="shared" si="6"/>
        <v>23</v>
      </c>
      <c r="O23" s="243">
        <f t="shared" si="6"/>
        <v>23</v>
      </c>
      <c r="P23" s="243">
        <f t="shared" si="6"/>
        <v>23</v>
      </c>
      <c r="Q23" s="243">
        <f t="shared" si="6"/>
        <v>23</v>
      </c>
      <c r="R23" s="245">
        <f t="shared" si="6"/>
        <v>23</v>
      </c>
    </row>
    <row r="24" spans="1:18" x14ac:dyDescent="0.25">
      <c r="A24" s="1006"/>
      <c r="B24" s="1008"/>
      <c r="C24" s="1011"/>
      <c r="D24" s="1011"/>
      <c r="E24" s="246" t="s">
        <v>23</v>
      </c>
      <c r="F24" s="247">
        <f t="shared" ref="F24:R24" si="7">(F20/$R19)*$D19</f>
        <v>4.0888888888888895</v>
      </c>
      <c r="G24" s="248">
        <f t="shared" si="7"/>
        <v>3.833333333333333</v>
      </c>
      <c r="H24" s="248">
        <f t="shared" si="7"/>
        <v>5.3666666666666671</v>
      </c>
      <c r="I24" s="248">
        <f t="shared" si="7"/>
        <v>3.5777777777777779</v>
      </c>
      <c r="J24" s="248">
        <f t="shared" si="7"/>
        <v>5.3666666666666671</v>
      </c>
      <c r="K24" s="249">
        <f t="shared" si="7"/>
        <v>4.3444444444444441</v>
      </c>
      <c r="L24" s="248">
        <f t="shared" si="7"/>
        <v>4.8555555555555552</v>
      </c>
      <c r="M24" s="248">
        <f t="shared" si="7"/>
        <v>3.322222222222222</v>
      </c>
      <c r="N24" s="248">
        <f t="shared" si="7"/>
        <v>3.5777777777777779</v>
      </c>
      <c r="O24" s="248">
        <f t="shared" si="7"/>
        <v>3.0666666666666664</v>
      </c>
      <c r="P24" s="248">
        <f t="shared" si="7"/>
        <v>2.0444444444444447</v>
      </c>
      <c r="Q24" s="248">
        <f t="shared" si="7"/>
        <v>2.5555555555555554</v>
      </c>
      <c r="R24" s="250">
        <f t="shared" si="7"/>
        <v>46</v>
      </c>
    </row>
    <row r="25" spans="1:18" x14ac:dyDescent="0.25">
      <c r="A25" s="228"/>
      <c r="B25" s="229"/>
      <c r="C25" s="620"/>
      <c r="D25" s="229"/>
      <c r="E25" s="230"/>
      <c r="F25" s="196"/>
      <c r="G25" s="197"/>
      <c r="H25" s="197"/>
      <c r="I25" s="197"/>
      <c r="J25" s="197"/>
      <c r="K25" s="198"/>
      <c r="L25" s="197"/>
      <c r="M25" s="197"/>
      <c r="N25" s="197"/>
      <c r="O25" s="197"/>
      <c r="P25" s="197"/>
      <c r="Q25" s="197"/>
      <c r="R25" s="199"/>
    </row>
    <row r="26" spans="1:18" ht="15.75" thickBot="1" x14ac:dyDescent="0.3">
      <c r="A26" s="885" t="s">
        <v>50</v>
      </c>
      <c r="B26" s="887">
        <v>3</v>
      </c>
      <c r="C26" s="804" t="s">
        <v>105</v>
      </c>
      <c r="D26" s="889">
        <v>23</v>
      </c>
      <c r="E26" s="218" t="s">
        <v>18</v>
      </c>
      <c r="F26" s="219">
        <v>7</v>
      </c>
      <c r="G26" s="220">
        <v>7</v>
      </c>
      <c r="H26" s="220">
        <v>7</v>
      </c>
      <c r="I26" s="220">
        <v>7</v>
      </c>
      <c r="J26" s="220">
        <v>7</v>
      </c>
      <c r="K26" s="221">
        <v>7</v>
      </c>
      <c r="L26" s="220">
        <v>7</v>
      </c>
      <c r="M26" s="220">
        <v>7</v>
      </c>
      <c r="N26" s="220">
        <v>7</v>
      </c>
      <c r="O26" s="220">
        <v>6</v>
      </c>
      <c r="P26" s="220">
        <v>6</v>
      </c>
      <c r="Q26" s="220">
        <v>5</v>
      </c>
      <c r="R26" s="222">
        <f>SUM(F26:Q26)</f>
        <v>80</v>
      </c>
    </row>
    <row r="27" spans="1:18" ht="15.75" thickBot="1" x14ac:dyDescent="0.3">
      <c r="A27" s="886"/>
      <c r="B27" s="888"/>
      <c r="C27" s="805"/>
      <c r="D27" s="805"/>
      <c r="E27" s="223" t="s">
        <v>19</v>
      </c>
      <c r="F27" s="194">
        <v>3</v>
      </c>
      <c r="G27" s="195">
        <v>11</v>
      </c>
      <c r="H27" s="195">
        <v>3</v>
      </c>
      <c r="I27" s="607">
        <v>0</v>
      </c>
      <c r="J27" s="607">
        <v>4</v>
      </c>
      <c r="K27" s="608">
        <v>5</v>
      </c>
      <c r="L27" s="633">
        <v>8</v>
      </c>
      <c r="M27" s="634">
        <v>10</v>
      </c>
      <c r="N27" s="634">
        <v>0</v>
      </c>
      <c r="O27" s="548">
        <v>6</v>
      </c>
      <c r="P27" s="548">
        <v>11</v>
      </c>
      <c r="Q27" s="548">
        <v>0</v>
      </c>
      <c r="R27" s="224">
        <f>SUM(F27:Q27)</f>
        <v>61</v>
      </c>
    </row>
    <row r="28" spans="1:18" x14ac:dyDescent="0.25">
      <c r="A28" s="886"/>
      <c r="B28" s="888"/>
      <c r="C28" s="805"/>
      <c r="D28" s="805"/>
      <c r="E28" s="223" t="s">
        <v>20</v>
      </c>
      <c r="F28" s="201">
        <f>IF(F26=0,0,F27/F26)</f>
        <v>0.42857142857142855</v>
      </c>
      <c r="G28" s="202">
        <f>IF(G26=0,1,G27/G26)</f>
        <v>1.5714285714285714</v>
      </c>
      <c r="H28" s="202">
        <f>IF(H26=0,1,H27/H26)</f>
        <v>0.42857142857142855</v>
      </c>
      <c r="I28" s="202">
        <f>IF(I26=0,1,I27/I26)</f>
        <v>0</v>
      </c>
      <c r="J28" s="202">
        <f>IF(J26=0,1,J27/J26)</f>
        <v>0.5714285714285714</v>
      </c>
      <c r="K28" s="202">
        <f t="shared" ref="K28:Q28" si="8">IF(K26=0,1,K27/K26)</f>
        <v>0.7142857142857143</v>
      </c>
      <c r="L28" s="202">
        <f t="shared" si="8"/>
        <v>1.1428571428571428</v>
      </c>
      <c r="M28" s="202">
        <f t="shared" si="8"/>
        <v>1.4285714285714286</v>
      </c>
      <c r="N28" s="202">
        <f t="shared" si="8"/>
        <v>0</v>
      </c>
      <c r="O28" s="202">
        <f t="shared" si="8"/>
        <v>1</v>
      </c>
      <c r="P28" s="202">
        <f t="shared" si="8"/>
        <v>1.8333333333333333</v>
      </c>
      <c r="Q28" s="202">
        <f t="shared" si="8"/>
        <v>0</v>
      </c>
      <c r="R28" s="203">
        <f>IF(R26=0,1,R27/R26)</f>
        <v>0.76249999999999996</v>
      </c>
    </row>
    <row r="29" spans="1:18" x14ac:dyDescent="0.25">
      <c r="A29" s="886"/>
      <c r="B29" s="888"/>
      <c r="C29" s="805"/>
      <c r="D29" s="805"/>
      <c r="E29" s="223" t="s">
        <v>21</v>
      </c>
      <c r="F29" s="204">
        <f>IF(F26=0,1,$D26)</f>
        <v>23</v>
      </c>
      <c r="G29" s="205">
        <f t="shared" ref="G29:Q29" si="9">IF(G26=1,0,$D26)</f>
        <v>23</v>
      </c>
      <c r="H29" s="205">
        <f t="shared" si="9"/>
        <v>23</v>
      </c>
      <c r="I29" s="205">
        <f t="shared" si="9"/>
        <v>23</v>
      </c>
      <c r="J29" s="205">
        <f t="shared" si="9"/>
        <v>23</v>
      </c>
      <c r="K29" s="206">
        <f t="shared" si="9"/>
        <v>23</v>
      </c>
      <c r="L29" s="205">
        <f t="shared" si="9"/>
        <v>23</v>
      </c>
      <c r="M29" s="205">
        <f t="shared" si="9"/>
        <v>23</v>
      </c>
      <c r="N29" s="205">
        <f t="shared" si="9"/>
        <v>23</v>
      </c>
      <c r="O29" s="205">
        <f t="shared" si="9"/>
        <v>23</v>
      </c>
      <c r="P29" s="205">
        <f t="shared" si="9"/>
        <v>23</v>
      </c>
      <c r="Q29" s="205">
        <f t="shared" si="9"/>
        <v>23</v>
      </c>
      <c r="R29" s="225">
        <f>IF(R26=0,0,$D26)</f>
        <v>23</v>
      </c>
    </row>
    <row r="30" spans="1:18" x14ac:dyDescent="0.25">
      <c r="A30" s="886"/>
      <c r="B30" s="888"/>
      <c r="C30" s="805"/>
      <c r="D30" s="805"/>
      <c r="E30" s="223" t="s">
        <v>22</v>
      </c>
      <c r="F30" s="204">
        <f t="shared" ref="F30:R30" si="10">IF(F28&gt;1,$D26,F28*$D26)</f>
        <v>9.8571428571428559</v>
      </c>
      <c r="G30" s="205">
        <f t="shared" si="10"/>
        <v>23</v>
      </c>
      <c r="H30" s="205">
        <f t="shared" si="10"/>
        <v>9.8571428571428559</v>
      </c>
      <c r="I30" s="205">
        <f t="shared" si="10"/>
        <v>0</v>
      </c>
      <c r="J30" s="205">
        <f t="shared" si="10"/>
        <v>13.142857142857142</v>
      </c>
      <c r="K30" s="206">
        <f t="shared" si="10"/>
        <v>16.428571428571431</v>
      </c>
      <c r="L30" s="205">
        <f t="shared" si="10"/>
        <v>23</v>
      </c>
      <c r="M30" s="205">
        <f t="shared" si="10"/>
        <v>23</v>
      </c>
      <c r="N30" s="205">
        <f t="shared" si="10"/>
        <v>0</v>
      </c>
      <c r="O30" s="205">
        <f t="shared" si="10"/>
        <v>23</v>
      </c>
      <c r="P30" s="205">
        <f t="shared" si="10"/>
        <v>23</v>
      </c>
      <c r="Q30" s="205">
        <f t="shared" si="10"/>
        <v>0</v>
      </c>
      <c r="R30" s="225">
        <f t="shared" si="10"/>
        <v>17.537499999999998</v>
      </c>
    </row>
    <row r="31" spans="1:18" x14ac:dyDescent="0.25">
      <c r="A31" s="886"/>
      <c r="B31" s="888"/>
      <c r="C31" s="806"/>
      <c r="D31" s="806"/>
      <c r="E31" s="226" t="s">
        <v>23</v>
      </c>
      <c r="F31" s="207">
        <f t="shared" ref="F31:R31" si="11">(F27/$R26)*$D26</f>
        <v>0.86249999999999993</v>
      </c>
      <c r="G31" s="208">
        <f t="shared" si="11"/>
        <v>3.1625000000000001</v>
      </c>
      <c r="H31" s="208">
        <f t="shared" si="11"/>
        <v>0.86249999999999993</v>
      </c>
      <c r="I31" s="208">
        <f t="shared" si="11"/>
        <v>0</v>
      </c>
      <c r="J31" s="208">
        <f t="shared" si="11"/>
        <v>1.1500000000000001</v>
      </c>
      <c r="K31" s="209">
        <f t="shared" si="11"/>
        <v>1.4375</v>
      </c>
      <c r="L31" s="208">
        <f t="shared" si="11"/>
        <v>2.3000000000000003</v>
      </c>
      <c r="M31" s="208">
        <f t="shared" si="11"/>
        <v>2.875</v>
      </c>
      <c r="N31" s="208">
        <f t="shared" si="11"/>
        <v>0</v>
      </c>
      <c r="O31" s="208">
        <f t="shared" si="11"/>
        <v>1.7249999999999999</v>
      </c>
      <c r="P31" s="208">
        <f t="shared" si="11"/>
        <v>3.1625000000000001</v>
      </c>
      <c r="Q31" s="208">
        <f t="shared" si="11"/>
        <v>0</v>
      </c>
      <c r="R31" s="227">
        <f t="shared" si="11"/>
        <v>17.537499999999998</v>
      </c>
    </row>
    <row r="32" spans="1:18" x14ac:dyDescent="0.25">
      <c r="A32" s="251"/>
      <c r="B32" s="251"/>
      <c r="C32" s="251"/>
      <c r="D32" s="251"/>
      <c r="E32" s="252"/>
      <c r="F32" s="253"/>
      <c r="G32" s="254"/>
      <c r="H32" s="254"/>
      <c r="I32" s="254"/>
      <c r="J32" s="254"/>
      <c r="K32" s="255"/>
      <c r="L32" s="254"/>
      <c r="M32" s="254"/>
      <c r="N32" s="254"/>
      <c r="O32" s="254"/>
      <c r="P32" s="254"/>
      <c r="Q32" s="254"/>
      <c r="R32" s="256"/>
    </row>
    <row r="33" spans="1:18" ht="15.75" thickBot="1" x14ac:dyDescent="0.3">
      <c r="A33" s="1005" t="s">
        <v>50</v>
      </c>
      <c r="B33" s="1007">
        <v>4</v>
      </c>
      <c r="C33" s="1009" t="s">
        <v>106</v>
      </c>
      <c r="D33" s="1012">
        <v>23</v>
      </c>
      <c r="E33" s="231" t="s">
        <v>18</v>
      </c>
      <c r="F33" s="232">
        <v>4</v>
      </c>
      <c r="G33" s="233">
        <v>4</v>
      </c>
      <c r="H33" s="233">
        <v>4</v>
      </c>
      <c r="I33" s="233">
        <v>4</v>
      </c>
      <c r="J33" s="233">
        <v>4</v>
      </c>
      <c r="K33" s="234">
        <v>4</v>
      </c>
      <c r="L33" s="233">
        <v>4</v>
      </c>
      <c r="M33" s="233">
        <v>5</v>
      </c>
      <c r="N33" s="233">
        <v>5</v>
      </c>
      <c r="O33" s="233">
        <v>4</v>
      </c>
      <c r="P33" s="233">
        <v>4</v>
      </c>
      <c r="Q33" s="233">
        <v>4</v>
      </c>
      <c r="R33" s="235">
        <f>SUM(F33:Q33)</f>
        <v>50</v>
      </c>
    </row>
    <row r="34" spans="1:18" ht="15.75" thickBot="1" x14ac:dyDescent="0.3">
      <c r="A34" s="1006"/>
      <c r="B34" s="1008"/>
      <c r="C34" s="1010"/>
      <c r="D34" s="1010"/>
      <c r="E34" s="236" t="s">
        <v>19</v>
      </c>
      <c r="F34" s="194">
        <v>5</v>
      </c>
      <c r="G34" s="195">
        <v>9</v>
      </c>
      <c r="H34" s="195">
        <v>6</v>
      </c>
      <c r="I34" s="607">
        <v>15</v>
      </c>
      <c r="J34" s="607">
        <v>8</v>
      </c>
      <c r="K34" s="608">
        <v>6</v>
      </c>
      <c r="L34" s="633">
        <v>6</v>
      </c>
      <c r="M34" s="634">
        <v>5</v>
      </c>
      <c r="N34" s="634">
        <v>16</v>
      </c>
      <c r="O34" s="550">
        <v>22</v>
      </c>
      <c r="P34" s="550">
        <v>4</v>
      </c>
      <c r="Q34" s="551">
        <v>13</v>
      </c>
      <c r="R34" s="237">
        <f>SUM(F34:Q34)</f>
        <v>115</v>
      </c>
    </row>
    <row r="35" spans="1:18" x14ac:dyDescent="0.25">
      <c r="A35" s="1006"/>
      <c r="B35" s="1008"/>
      <c r="C35" s="1010"/>
      <c r="D35" s="1010"/>
      <c r="E35" s="236" t="s">
        <v>20</v>
      </c>
      <c r="F35" s="238">
        <f>IF(F33=0,0,F34/F33)</f>
        <v>1.25</v>
      </c>
      <c r="G35" s="238">
        <f>IF(G33=0,1,G34/G33)</f>
        <v>2.25</v>
      </c>
      <c r="H35" s="238">
        <f t="shared" ref="H35:Q35" si="12">IF(H33=0,1,H34/H33)</f>
        <v>1.5</v>
      </c>
      <c r="I35" s="238">
        <f t="shared" si="12"/>
        <v>3.75</v>
      </c>
      <c r="J35" s="238">
        <f t="shared" si="12"/>
        <v>2</v>
      </c>
      <c r="K35" s="238">
        <f t="shared" si="12"/>
        <v>1.5</v>
      </c>
      <c r="L35" s="238">
        <f t="shared" si="12"/>
        <v>1.5</v>
      </c>
      <c r="M35" s="238">
        <f t="shared" si="12"/>
        <v>1</v>
      </c>
      <c r="N35" s="238">
        <f t="shared" si="12"/>
        <v>3.2</v>
      </c>
      <c r="O35" s="238">
        <f t="shared" si="12"/>
        <v>5.5</v>
      </c>
      <c r="P35" s="238">
        <f t="shared" si="12"/>
        <v>1</v>
      </c>
      <c r="Q35" s="238">
        <f t="shared" si="12"/>
        <v>3.25</v>
      </c>
      <c r="R35" s="257">
        <f>IF(R33=0,0,R34/R33)</f>
        <v>2.2999999999999998</v>
      </c>
    </row>
    <row r="36" spans="1:18" x14ac:dyDescent="0.25">
      <c r="A36" s="1006"/>
      <c r="B36" s="1008"/>
      <c r="C36" s="1010"/>
      <c r="D36" s="1010"/>
      <c r="E36" s="236" t="s">
        <v>21</v>
      </c>
      <c r="F36" s="242">
        <f>IF(F33=0,0,$D33)</f>
        <v>23</v>
      </c>
      <c r="G36" s="243">
        <f t="shared" ref="G36:Q36" si="13">IF(G33=1,0,$D33)</f>
        <v>23</v>
      </c>
      <c r="H36" s="243">
        <f t="shared" si="13"/>
        <v>23</v>
      </c>
      <c r="I36" s="243">
        <f t="shared" si="13"/>
        <v>23</v>
      </c>
      <c r="J36" s="243">
        <f t="shared" si="13"/>
        <v>23</v>
      </c>
      <c r="K36" s="244">
        <f t="shared" si="13"/>
        <v>23</v>
      </c>
      <c r="L36" s="243">
        <f t="shared" si="13"/>
        <v>23</v>
      </c>
      <c r="M36" s="243">
        <f t="shared" si="13"/>
        <v>23</v>
      </c>
      <c r="N36" s="243">
        <f t="shared" si="13"/>
        <v>23</v>
      </c>
      <c r="O36" s="243">
        <f t="shared" si="13"/>
        <v>23</v>
      </c>
      <c r="P36" s="243">
        <f t="shared" si="13"/>
        <v>23</v>
      </c>
      <c r="Q36" s="243">
        <f t="shared" si="13"/>
        <v>23</v>
      </c>
      <c r="R36" s="245">
        <f>IF(R33=0,0,$D33)</f>
        <v>23</v>
      </c>
    </row>
    <row r="37" spans="1:18" x14ac:dyDescent="0.25">
      <c r="A37" s="1006"/>
      <c r="B37" s="1008"/>
      <c r="C37" s="1010"/>
      <c r="D37" s="1010"/>
      <c r="E37" s="236" t="s">
        <v>22</v>
      </c>
      <c r="F37" s="242">
        <f t="shared" ref="F37:R37" si="14">IF(F35&gt;1,$D33,F35*$D33)</f>
        <v>23</v>
      </c>
      <c r="G37" s="243">
        <f t="shared" si="14"/>
        <v>23</v>
      </c>
      <c r="H37" s="243">
        <f t="shared" si="14"/>
        <v>23</v>
      </c>
      <c r="I37" s="243">
        <f t="shared" si="14"/>
        <v>23</v>
      </c>
      <c r="J37" s="243">
        <f t="shared" si="14"/>
        <v>23</v>
      </c>
      <c r="K37" s="244">
        <f t="shared" si="14"/>
        <v>23</v>
      </c>
      <c r="L37" s="243">
        <f t="shared" si="14"/>
        <v>23</v>
      </c>
      <c r="M37" s="243">
        <f t="shared" si="14"/>
        <v>23</v>
      </c>
      <c r="N37" s="243">
        <f t="shared" si="14"/>
        <v>23</v>
      </c>
      <c r="O37" s="243">
        <f t="shared" si="14"/>
        <v>23</v>
      </c>
      <c r="P37" s="243">
        <f t="shared" si="14"/>
        <v>23</v>
      </c>
      <c r="Q37" s="243">
        <f t="shared" si="14"/>
        <v>23</v>
      </c>
      <c r="R37" s="245">
        <f t="shared" si="14"/>
        <v>23</v>
      </c>
    </row>
    <row r="38" spans="1:18" ht="27.75" customHeight="1" x14ac:dyDescent="0.25">
      <c r="A38" s="1006"/>
      <c r="B38" s="1008"/>
      <c r="C38" s="1011"/>
      <c r="D38" s="1011"/>
      <c r="E38" s="246" t="s">
        <v>23</v>
      </c>
      <c r="F38" s="247">
        <f t="shared" ref="F38:R38" si="15">(F34/$R33)*$D33</f>
        <v>2.3000000000000003</v>
      </c>
      <c r="G38" s="248">
        <f t="shared" si="15"/>
        <v>4.1399999999999997</v>
      </c>
      <c r="H38" s="248">
        <f t="shared" si="15"/>
        <v>2.76</v>
      </c>
      <c r="I38" s="248">
        <f t="shared" si="15"/>
        <v>6.8999999999999995</v>
      </c>
      <c r="J38" s="248">
        <f t="shared" si="15"/>
        <v>3.68</v>
      </c>
      <c r="K38" s="249">
        <f t="shared" si="15"/>
        <v>2.76</v>
      </c>
      <c r="L38" s="248">
        <f t="shared" si="15"/>
        <v>2.76</v>
      </c>
      <c r="M38" s="248">
        <f t="shared" si="15"/>
        <v>2.3000000000000003</v>
      </c>
      <c r="N38" s="248">
        <f t="shared" si="15"/>
        <v>7.36</v>
      </c>
      <c r="O38" s="248">
        <f t="shared" si="15"/>
        <v>10.119999999999999</v>
      </c>
      <c r="P38" s="248">
        <f t="shared" si="15"/>
        <v>1.84</v>
      </c>
      <c r="Q38" s="248">
        <f t="shared" si="15"/>
        <v>5.98</v>
      </c>
      <c r="R38" s="250">
        <f t="shared" si="15"/>
        <v>52.9</v>
      </c>
    </row>
    <row r="39" spans="1:18" x14ac:dyDescent="0.25">
      <c r="A39" s="228"/>
      <c r="B39" s="229"/>
      <c r="C39" s="620"/>
      <c r="D39" s="229"/>
      <c r="E39" s="230"/>
      <c r="F39" s="196"/>
      <c r="G39" s="197"/>
      <c r="H39" s="197"/>
      <c r="I39" s="197"/>
      <c r="J39" s="197"/>
      <c r="K39" s="198"/>
      <c r="L39" s="197"/>
      <c r="M39" s="197"/>
      <c r="N39" s="197"/>
      <c r="O39" s="197"/>
      <c r="P39" s="197"/>
      <c r="Q39" s="197"/>
      <c r="R39" s="199"/>
    </row>
    <row r="40" spans="1:18" ht="15.75" thickBot="1" x14ac:dyDescent="0.3">
      <c r="A40" s="885" t="s">
        <v>50</v>
      </c>
      <c r="B40" s="887">
        <v>5</v>
      </c>
      <c r="C40" s="804" t="s">
        <v>107</v>
      </c>
      <c r="D40" s="889">
        <v>21</v>
      </c>
      <c r="E40" s="218" t="s">
        <v>18</v>
      </c>
      <c r="F40" s="219">
        <v>0</v>
      </c>
      <c r="G40" s="220">
        <v>1</v>
      </c>
      <c r="H40" s="220">
        <v>1</v>
      </c>
      <c r="I40" s="220">
        <v>0</v>
      </c>
      <c r="J40" s="220">
        <v>0</v>
      </c>
      <c r="K40" s="221">
        <v>0</v>
      </c>
      <c r="L40" s="220">
        <v>0</v>
      </c>
      <c r="M40" s="220">
        <v>0</v>
      </c>
      <c r="N40" s="220">
        <v>0</v>
      </c>
      <c r="O40" s="220">
        <v>0</v>
      </c>
      <c r="P40" s="220">
        <v>0</v>
      </c>
      <c r="Q40" s="220">
        <v>0</v>
      </c>
      <c r="R40" s="222">
        <f>SUM(F40:Q40)</f>
        <v>2</v>
      </c>
    </row>
    <row r="41" spans="1:18" ht="15.75" thickBot="1" x14ac:dyDescent="0.3">
      <c r="A41" s="886"/>
      <c r="B41" s="888"/>
      <c r="C41" s="805"/>
      <c r="D41" s="805"/>
      <c r="E41" s="223" t="s">
        <v>19</v>
      </c>
      <c r="F41" s="194">
        <v>0</v>
      </c>
      <c r="G41" s="195">
        <v>1</v>
      </c>
      <c r="H41" s="195">
        <v>1</v>
      </c>
      <c r="I41" s="607">
        <v>0</v>
      </c>
      <c r="J41" s="607">
        <v>0</v>
      </c>
      <c r="K41" s="608">
        <v>0</v>
      </c>
      <c r="L41" s="633">
        <v>0</v>
      </c>
      <c r="M41" s="634">
        <v>0</v>
      </c>
      <c r="N41" s="634">
        <v>0</v>
      </c>
      <c r="O41" s="548">
        <v>0</v>
      </c>
      <c r="P41" s="548">
        <v>0</v>
      </c>
      <c r="Q41" s="548">
        <v>0</v>
      </c>
      <c r="R41" s="224">
        <f>SUM(F41:Q41)</f>
        <v>2</v>
      </c>
    </row>
    <row r="42" spans="1:18" x14ac:dyDescent="0.25">
      <c r="A42" s="886"/>
      <c r="B42" s="888"/>
      <c r="C42" s="805"/>
      <c r="D42" s="805"/>
      <c r="E42" s="223" t="s">
        <v>20</v>
      </c>
      <c r="F42" s="201">
        <f>IF(F40=0,1,F41/F40)</f>
        <v>1</v>
      </c>
      <c r="G42" s="202">
        <f>IF(G40=0,1,G41/G40)</f>
        <v>1</v>
      </c>
      <c r="H42" s="202">
        <f>IF(H40=0,1,H41/H40)</f>
        <v>1</v>
      </c>
      <c r="I42" s="202">
        <f>IF(I40=0,1,I41/I40)</f>
        <v>1</v>
      </c>
      <c r="J42" s="202">
        <f>IF(J40=0,1,J41/J40)</f>
        <v>1</v>
      </c>
      <c r="K42" s="202">
        <f t="shared" ref="K42:Q42" si="16">IF(K40=0,1,K41/K40)</f>
        <v>1</v>
      </c>
      <c r="L42" s="202">
        <f t="shared" si="16"/>
        <v>1</v>
      </c>
      <c r="M42" s="202">
        <f t="shared" si="16"/>
        <v>1</v>
      </c>
      <c r="N42" s="202">
        <f t="shared" si="16"/>
        <v>1</v>
      </c>
      <c r="O42" s="202">
        <f t="shared" si="16"/>
        <v>1</v>
      </c>
      <c r="P42" s="202">
        <f t="shared" si="16"/>
        <v>1</v>
      </c>
      <c r="Q42" s="202">
        <f t="shared" si="16"/>
        <v>1</v>
      </c>
      <c r="R42" s="203">
        <f>IF(R40=0,1,R41/R40)</f>
        <v>1</v>
      </c>
    </row>
    <row r="43" spans="1:18" x14ac:dyDescent="0.25">
      <c r="A43" s="886"/>
      <c r="B43" s="888"/>
      <c r="C43" s="805"/>
      <c r="D43" s="805"/>
      <c r="E43" s="223" t="s">
        <v>21</v>
      </c>
      <c r="F43" s="204">
        <f>IF(F40=1,1,$D40)</f>
        <v>21</v>
      </c>
      <c r="G43" s="205">
        <f>IF(G40=0,0,$D40)</f>
        <v>21</v>
      </c>
      <c r="H43" s="205">
        <f>IF(H40=0,0,$D40)</f>
        <v>21</v>
      </c>
      <c r="I43" s="205">
        <f t="shared" ref="I43:Q43" si="17">IF(I40=1,0,$D40)</f>
        <v>21</v>
      </c>
      <c r="J43" s="205">
        <f t="shared" si="17"/>
        <v>21</v>
      </c>
      <c r="K43" s="206">
        <f t="shared" si="17"/>
        <v>21</v>
      </c>
      <c r="L43" s="205">
        <f t="shared" si="17"/>
        <v>21</v>
      </c>
      <c r="M43" s="205">
        <f t="shared" si="17"/>
        <v>21</v>
      </c>
      <c r="N43" s="205">
        <f t="shared" si="17"/>
        <v>21</v>
      </c>
      <c r="O43" s="205">
        <f t="shared" si="17"/>
        <v>21</v>
      </c>
      <c r="P43" s="205">
        <f t="shared" si="17"/>
        <v>21</v>
      </c>
      <c r="Q43" s="205">
        <f t="shared" si="17"/>
        <v>21</v>
      </c>
      <c r="R43" s="225">
        <f>IF(R40=0,0,$D40)</f>
        <v>21</v>
      </c>
    </row>
    <row r="44" spans="1:18" x14ac:dyDescent="0.25">
      <c r="A44" s="886"/>
      <c r="B44" s="888"/>
      <c r="C44" s="805"/>
      <c r="D44" s="805"/>
      <c r="E44" s="223" t="s">
        <v>22</v>
      </c>
      <c r="F44" s="204">
        <f t="shared" ref="F44:R44" si="18">IF(F42&gt;1,$D40,F42*$D40)</f>
        <v>21</v>
      </c>
      <c r="G44" s="205">
        <f t="shared" si="18"/>
        <v>21</v>
      </c>
      <c r="H44" s="205">
        <f t="shared" si="18"/>
        <v>21</v>
      </c>
      <c r="I44" s="205">
        <f t="shared" si="18"/>
        <v>21</v>
      </c>
      <c r="J44" s="205">
        <f t="shared" si="18"/>
        <v>21</v>
      </c>
      <c r="K44" s="206">
        <f t="shared" si="18"/>
        <v>21</v>
      </c>
      <c r="L44" s="205">
        <f t="shared" si="18"/>
        <v>21</v>
      </c>
      <c r="M44" s="205">
        <f t="shared" si="18"/>
        <v>21</v>
      </c>
      <c r="N44" s="205">
        <f t="shared" si="18"/>
        <v>21</v>
      </c>
      <c r="O44" s="205">
        <f t="shared" si="18"/>
        <v>21</v>
      </c>
      <c r="P44" s="205">
        <f t="shared" si="18"/>
        <v>21</v>
      </c>
      <c r="Q44" s="205">
        <f t="shared" si="18"/>
        <v>21</v>
      </c>
      <c r="R44" s="225">
        <f t="shared" si="18"/>
        <v>21</v>
      </c>
    </row>
    <row r="45" spans="1:18" x14ac:dyDescent="0.25">
      <c r="A45" s="886"/>
      <c r="B45" s="888"/>
      <c r="C45" s="806"/>
      <c r="D45" s="806"/>
      <c r="E45" s="226" t="s">
        <v>23</v>
      </c>
      <c r="F45" s="207">
        <f t="shared" ref="F45:R45" si="19">(F41/$R40)*$D40</f>
        <v>0</v>
      </c>
      <c r="G45" s="208">
        <f t="shared" si="19"/>
        <v>10.5</v>
      </c>
      <c r="H45" s="208">
        <f t="shared" si="19"/>
        <v>10.5</v>
      </c>
      <c r="I45" s="208">
        <f t="shared" si="19"/>
        <v>0</v>
      </c>
      <c r="J45" s="208">
        <f t="shared" si="19"/>
        <v>0</v>
      </c>
      <c r="K45" s="209">
        <f t="shared" si="19"/>
        <v>0</v>
      </c>
      <c r="L45" s="208">
        <f t="shared" si="19"/>
        <v>0</v>
      </c>
      <c r="M45" s="208">
        <f t="shared" si="19"/>
        <v>0</v>
      </c>
      <c r="N45" s="208">
        <f t="shared" si="19"/>
        <v>0</v>
      </c>
      <c r="O45" s="208">
        <f t="shared" si="19"/>
        <v>0</v>
      </c>
      <c r="P45" s="208">
        <f t="shared" si="19"/>
        <v>0</v>
      </c>
      <c r="Q45" s="208">
        <f t="shared" si="19"/>
        <v>0</v>
      </c>
      <c r="R45" s="227">
        <f t="shared" si="19"/>
        <v>21</v>
      </c>
    </row>
    <row r="46" spans="1:18" x14ac:dyDescent="0.25">
      <c r="A46" s="251"/>
      <c r="B46" s="251"/>
      <c r="C46" s="251"/>
      <c r="D46" s="251"/>
      <c r="E46" s="252"/>
      <c r="F46" s="253"/>
      <c r="G46" s="254"/>
      <c r="H46" s="254"/>
      <c r="I46" s="254"/>
      <c r="J46" s="254"/>
      <c r="K46" s="255"/>
      <c r="L46" s="254"/>
      <c r="M46" s="254"/>
      <c r="N46" s="254"/>
      <c r="O46" s="254"/>
      <c r="P46" s="254"/>
      <c r="Q46" s="254"/>
      <c r="R46" s="256"/>
    </row>
    <row r="47" spans="1:18" x14ac:dyDescent="0.25">
      <c r="A47" s="228" t="s">
        <v>28</v>
      </c>
      <c r="B47" s="197"/>
      <c r="C47" s="898" t="s">
        <v>29</v>
      </c>
      <c r="D47" s="258">
        <f>D12+D19+D26+D33+D40</f>
        <v>100</v>
      </c>
      <c r="E47" s="230" t="s">
        <v>30</v>
      </c>
      <c r="F47" s="211">
        <f>F31+F24+F17+F38+F45</f>
        <v>7.25138888888889</v>
      </c>
      <c r="G47" s="199">
        <f t="shared" ref="G47:R47" si="20">G31+G24+G17+G38+G45</f>
        <v>21.635833333333334</v>
      </c>
      <c r="H47" s="199">
        <f t="shared" si="20"/>
        <v>19.489166666666666</v>
      </c>
      <c r="I47" s="199">
        <f t="shared" si="20"/>
        <v>10.477777777777778</v>
      </c>
      <c r="J47" s="199">
        <f t="shared" si="20"/>
        <v>10.196666666666667</v>
      </c>
      <c r="K47" s="199">
        <f t="shared" si="20"/>
        <v>8.541944444444443</v>
      </c>
      <c r="L47" s="211">
        <f t="shared" si="20"/>
        <v>9.9155555555555548</v>
      </c>
      <c r="M47" s="217">
        <f t="shared" si="20"/>
        <v>8.4972222222222218</v>
      </c>
      <c r="N47" s="217">
        <f t="shared" si="20"/>
        <v>10.937777777777779</v>
      </c>
      <c r="O47" s="217">
        <f t="shared" si="20"/>
        <v>14.911666666666665</v>
      </c>
      <c r="P47" s="217">
        <f t="shared" si="20"/>
        <v>7.0469444444444447</v>
      </c>
      <c r="Q47" s="217">
        <f t="shared" si="20"/>
        <v>8.5355555555555558</v>
      </c>
      <c r="R47" s="199">
        <f t="shared" si="20"/>
        <v>137.4375</v>
      </c>
    </row>
    <row r="48" spans="1:18" x14ac:dyDescent="0.25">
      <c r="A48" s="899" t="s">
        <v>31</v>
      </c>
      <c r="B48" s="862"/>
      <c r="C48" s="862"/>
      <c r="D48" s="197"/>
      <c r="E48" s="230" t="s">
        <v>32</v>
      </c>
      <c r="F48" s="212">
        <f t="shared" ref="F48:R48" si="21">F47/$D47</f>
        <v>7.2513888888888905E-2</v>
      </c>
      <c r="G48" s="213">
        <f t="shared" si="21"/>
        <v>0.21635833333333335</v>
      </c>
      <c r="H48" s="213">
        <f t="shared" si="21"/>
        <v>0.19489166666666666</v>
      </c>
      <c r="I48" s="213">
        <f t="shared" si="21"/>
        <v>0.10477777777777778</v>
      </c>
      <c r="J48" s="213">
        <f t="shared" si="21"/>
        <v>0.10196666666666668</v>
      </c>
      <c r="K48" s="214">
        <f t="shared" si="21"/>
        <v>8.5419444444444437E-2</v>
      </c>
      <c r="L48" s="213">
        <f t="shared" si="21"/>
        <v>9.9155555555555552E-2</v>
      </c>
      <c r="M48" s="213">
        <f t="shared" si="21"/>
        <v>8.4972222222222213E-2</v>
      </c>
      <c r="N48" s="213">
        <f t="shared" si="21"/>
        <v>0.10937777777777778</v>
      </c>
      <c r="O48" s="213">
        <f t="shared" si="21"/>
        <v>0.14911666666666665</v>
      </c>
      <c r="P48" s="213">
        <f t="shared" si="21"/>
        <v>7.0469444444444446E-2</v>
      </c>
      <c r="Q48" s="213">
        <f t="shared" si="21"/>
        <v>8.535555555555556E-2</v>
      </c>
      <c r="R48" s="213">
        <f t="shared" si="21"/>
        <v>1.3743749999999999</v>
      </c>
    </row>
    <row r="49" spans="1:18" x14ac:dyDescent="0.25">
      <c r="A49" s="228"/>
      <c r="B49" s="197"/>
      <c r="C49" s="215"/>
      <c r="D49" s="197"/>
      <c r="E49" s="230"/>
      <c r="F49" s="196"/>
      <c r="G49" s="197"/>
      <c r="H49" s="197"/>
      <c r="I49" s="197"/>
      <c r="J49" s="197"/>
      <c r="K49" s="198"/>
      <c r="L49" s="197"/>
      <c r="M49" s="197"/>
      <c r="N49" s="197"/>
      <c r="O49" s="197"/>
      <c r="P49" s="197"/>
      <c r="Q49" s="197"/>
      <c r="R49" s="197"/>
    </row>
    <row r="50" spans="1:18" x14ac:dyDescent="0.25">
      <c r="A50" s="228"/>
      <c r="B50" s="197"/>
      <c r="C50" s="193"/>
      <c r="D50" s="259">
        <f>D12+D19+D26+D33+D40</f>
        <v>100</v>
      </c>
      <c r="E50" s="260" t="s">
        <v>33</v>
      </c>
      <c r="F50" s="261">
        <f>F22+F29+F15+F36+F43</f>
        <v>100</v>
      </c>
      <c r="G50" s="262">
        <f>G22+G29+G15+G36+G43</f>
        <v>100</v>
      </c>
      <c r="H50" s="262">
        <f t="shared" ref="H50:R51" si="22">H22+H29+H15+H36+H43</f>
        <v>100</v>
      </c>
      <c r="I50" s="262">
        <f t="shared" si="22"/>
        <v>100</v>
      </c>
      <c r="J50" s="262">
        <f t="shared" si="22"/>
        <v>100</v>
      </c>
      <c r="K50" s="262">
        <f t="shared" si="22"/>
        <v>100</v>
      </c>
      <c r="L50" s="262">
        <f t="shared" si="22"/>
        <v>100</v>
      </c>
      <c r="M50" s="262">
        <f t="shared" si="22"/>
        <v>100</v>
      </c>
      <c r="N50" s="262">
        <f t="shared" si="22"/>
        <v>100</v>
      </c>
      <c r="O50" s="262">
        <f t="shared" si="22"/>
        <v>100</v>
      </c>
      <c r="P50" s="262">
        <f t="shared" si="22"/>
        <v>100</v>
      </c>
      <c r="Q50" s="262">
        <f t="shared" si="22"/>
        <v>100</v>
      </c>
      <c r="R50" s="262">
        <f t="shared" si="22"/>
        <v>100</v>
      </c>
    </row>
    <row r="51" spans="1:18" x14ac:dyDescent="0.25">
      <c r="A51" s="228"/>
      <c r="B51" s="197"/>
      <c r="C51" s="193"/>
      <c r="D51" s="259" t="s">
        <v>34</v>
      </c>
      <c r="E51" s="260" t="s">
        <v>35</v>
      </c>
      <c r="F51" s="261">
        <f>F23+F30+F16+F37+F44</f>
        <v>86.857142857142861</v>
      </c>
      <c r="G51" s="262">
        <f>G23+G30+G16+G37+G44</f>
        <v>100</v>
      </c>
      <c r="H51" s="262">
        <f t="shared" si="22"/>
        <v>86.857142857142861</v>
      </c>
      <c r="I51" s="262">
        <f t="shared" si="22"/>
        <v>77</v>
      </c>
      <c r="J51" s="262">
        <f t="shared" si="22"/>
        <v>90.142857142857139</v>
      </c>
      <c r="K51" s="262">
        <f t="shared" si="22"/>
        <v>83.428571428571431</v>
      </c>
      <c r="L51" s="262">
        <f t="shared" si="22"/>
        <v>100</v>
      </c>
      <c r="M51" s="262">
        <f t="shared" si="22"/>
        <v>100</v>
      </c>
      <c r="N51" s="262">
        <f t="shared" si="22"/>
        <v>77</v>
      </c>
      <c r="O51" s="262">
        <f t="shared" si="22"/>
        <v>100</v>
      </c>
      <c r="P51" s="262">
        <f t="shared" si="22"/>
        <v>100</v>
      </c>
      <c r="Q51" s="262">
        <f t="shared" si="22"/>
        <v>77</v>
      </c>
      <c r="R51" s="262">
        <f t="shared" si="22"/>
        <v>84.537499999999994</v>
      </c>
    </row>
    <row r="52" spans="1:18" ht="15.75" thickBot="1" x14ac:dyDescent="0.3">
      <c r="A52" s="228"/>
      <c r="B52" s="197"/>
      <c r="C52" s="193"/>
      <c r="D52" s="259" t="s">
        <v>36</v>
      </c>
      <c r="E52" s="260" t="s">
        <v>37</v>
      </c>
      <c r="F52" s="263">
        <f t="shared" ref="F52:R52" si="23">F51/F50</f>
        <v>0.86857142857142866</v>
      </c>
      <c r="G52" s="264">
        <f t="shared" si="23"/>
        <v>1</v>
      </c>
      <c r="H52" s="264">
        <f t="shared" si="23"/>
        <v>0.86857142857142866</v>
      </c>
      <c r="I52" s="264">
        <f t="shared" si="23"/>
        <v>0.77</v>
      </c>
      <c r="J52" s="264">
        <f t="shared" si="23"/>
        <v>0.90142857142857136</v>
      </c>
      <c r="K52" s="265">
        <f t="shared" si="23"/>
        <v>0.8342857142857143</v>
      </c>
      <c r="L52" s="264">
        <f t="shared" si="23"/>
        <v>1</v>
      </c>
      <c r="M52" s="264">
        <f t="shared" si="23"/>
        <v>1</v>
      </c>
      <c r="N52" s="264">
        <f t="shared" si="23"/>
        <v>0.77</v>
      </c>
      <c r="O52" s="264">
        <f t="shared" si="23"/>
        <v>1</v>
      </c>
      <c r="P52" s="264">
        <f t="shared" si="23"/>
        <v>1</v>
      </c>
      <c r="Q52" s="264">
        <f t="shared" si="23"/>
        <v>0.77</v>
      </c>
      <c r="R52" s="264">
        <f t="shared" si="23"/>
        <v>0.84537499999999999</v>
      </c>
    </row>
    <row r="53" spans="1:18" ht="15.75" thickBot="1" x14ac:dyDescent="0.3">
      <c r="A53" s="266"/>
      <c r="B53" s="216"/>
      <c r="D53" s="216"/>
      <c r="E53" s="267" t="s">
        <v>38</v>
      </c>
      <c r="F53" s="596">
        <f>(F23+F30+F16+F37+F44)/100</f>
        <v>0.86857142857142866</v>
      </c>
      <c r="G53" s="596">
        <f t="shared" ref="G53:R53" si="24">(G23+G30+G16+G37+G44)/100</f>
        <v>1</v>
      </c>
      <c r="H53" s="596">
        <f t="shared" si="24"/>
        <v>0.86857142857142866</v>
      </c>
      <c r="I53" s="600">
        <f t="shared" si="24"/>
        <v>0.77</v>
      </c>
      <c r="J53" s="596">
        <f t="shared" si="24"/>
        <v>0.90142857142857136</v>
      </c>
      <c r="K53" s="600">
        <f t="shared" si="24"/>
        <v>0.8342857142857143</v>
      </c>
      <c r="L53" s="596">
        <f t="shared" si="24"/>
        <v>1</v>
      </c>
      <c r="M53" s="596">
        <f t="shared" si="24"/>
        <v>1</v>
      </c>
      <c r="N53" s="600">
        <f t="shared" si="24"/>
        <v>0.77</v>
      </c>
      <c r="O53" s="596">
        <f t="shared" si="24"/>
        <v>1</v>
      </c>
      <c r="P53" s="596">
        <f t="shared" si="24"/>
        <v>1</v>
      </c>
      <c r="Q53" s="596">
        <f t="shared" si="24"/>
        <v>0.77</v>
      </c>
      <c r="R53" s="596">
        <f t="shared" si="24"/>
        <v>0.84537499999999999</v>
      </c>
    </row>
    <row r="54" spans="1:18" ht="15.75" thickBot="1" x14ac:dyDescent="0.3">
      <c r="A54" s="266"/>
      <c r="B54" s="216"/>
      <c r="D54" s="216"/>
      <c r="E54" s="268"/>
      <c r="F54" s="895">
        <f>SUM(F53+G53+H53)/3</f>
        <v>0.91238095238095251</v>
      </c>
      <c r="G54" s="896"/>
      <c r="H54" s="902"/>
      <c r="I54" s="896">
        <f>SUM(I53+J53+K53)/3</f>
        <v>0.83523809523809511</v>
      </c>
      <c r="J54" s="896"/>
      <c r="K54" s="902"/>
      <c r="L54" s="895">
        <f>SUM(L53+M53+N53)/3</f>
        <v>0.92333333333333334</v>
      </c>
      <c r="M54" s="896"/>
      <c r="N54" s="897"/>
      <c r="O54" s="895">
        <f>SUM(O53+P53+Q53)/3</f>
        <v>0.92333333333333334</v>
      </c>
      <c r="P54" s="896"/>
      <c r="Q54" s="897"/>
      <c r="R54" s="269" t="s">
        <v>39</v>
      </c>
    </row>
    <row r="55" spans="1:18" x14ac:dyDescent="0.25">
      <c r="A55" s="266"/>
      <c r="B55" s="216"/>
      <c r="D55" s="216"/>
      <c r="F55" s="1014" t="s">
        <v>40</v>
      </c>
      <c r="G55" s="1014"/>
      <c r="H55" s="1014"/>
      <c r="I55" s="1014" t="s">
        <v>41</v>
      </c>
      <c r="J55" s="1014"/>
      <c r="K55" s="1014"/>
      <c r="L55" s="1014" t="s">
        <v>42</v>
      </c>
      <c r="M55" s="1014"/>
      <c r="N55" s="1014"/>
      <c r="O55" s="1014" t="s">
        <v>43</v>
      </c>
      <c r="P55" s="1014"/>
      <c r="Q55" s="1014"/>
      <c r="R55" s="197"/>
    </row>
    <row r="56" spans="1:18" x14ac:dyDescent="0.25">
      <c r="A56" s="251"/>
      <c r="B56" s="251"/>
      <c r="C56" s="251"/>
      <c r="D56" s="251"/>
      <c r="E56" s="252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1"/>
    </row>
    <row r="58" spans="1:18" x14ac:dyDescent="0.25">
      <c r="I58" s="1013"/>
      <c r="J58" s="1013"/>
      <c r="K58" s="1013"/>
      <c r="L58" s="1013"/>
      <c r="M58" s="1013"/>
      <c r="N58" s="1013"/>
    </row>
    <row r="59" spans="1:18" x14ac:dyDescent="0.25">
      <c r="I59" s="1013"/>
      <c r="J59" s="1013"/>
      <c r="K59" s="1013"/>
      <c r="L59" s="1013"/>
      <c r="M59" s="1013"/>
      <c r="N59" s="1013"/>
    </row>
    <row r="60" spans="1:18" x14ac:dyDescent="0.25">
      <c r="I60" s="1013"/>
      <c r="J60" s="1013"/>
      <c r="K60" s="1013"/>
      <c r="L60" s="1013"/>
      <c r="M60" s="1013"/>
      <c r="N60" s="1013"/>
    </row>
  </sheetData>
  <mergeCells count="49">
    <mergeCell ref="I58:N60"/>
    <mergeCell ref="F54:H54"/>
    <mergeCell ref="I54:K54"/>
    <mergeCell ref="L54:N54"/>
    <mergeCell ref="O54:Q54"/>
    <mergeCell ref="F55:H55"/>
    <mergeCell ref="I55:K55"/>
    <mergeCell ref="L55:N55"/>
    <mergeCell ref="O55:Q55"/>
    <mergeCell ref="A40:A45"/>
    <mergeCell ref="B40:B45"/>
    <mergeCell ref="C40:C45"/>
    <mergeCell ref="D40:D45"/>
    <mergeCell ref="A48:B48"/>
    <mergeCell ref="C47:C48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249977111117893"/>
  </sheetPr>
  <dimension ref="A7:Z177"/>
  <sheetViews>
    <sheetView topLeftCell="A52" zoomScale="80" zoomScaleNormal="80" workbookViewId="0">
      <selection activeCell="H93" sqref="H93:M97"/>
    </sheetView>
  </sheetViews>
  <sheetFormatPr baseColWidth="10" defaultColWidth="11.5703125" defaultRowHeight="15" x14ac:dyDescent="0.25"/>
  <cols>
    <col min="1" max="1" width="9.85546875" style="2" customWidth="1"/>
    <col min="2" max="2" width="7.42578125" style="2" customWidth="1"/>
    <col min="3" max="3" width="35" style="2" customWidth="1"/>
    <col min="4" max="4" width="9.28515625" style="2" customWidth="1"/>
    <col min="5" max="11" width="11.5703125" style="2"/>
    <col min="12" max="12" width="13" style="2" customWidth="1"/>
    <col min="13" max="16384" width="11.5703125" style="2"/>
  </cols>
  <sheetData>
    <row r="7" spans="1:26" ht="15" customHeight="1" x14ac:dyDescent="0.25">
      <c r="A7" s="850" t="s">
        <v>119</v>
      </c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51"/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851"/>
      <c r="B9" s="851"/>
      <c r="C9" s="851"/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794" t="s">
        <v>1</v>
      </c>
      <c r="B10" s="795"/>
      <c r="C10" s="796" t="s">
        <v>2</v>
      </c>
      <c r="D10" s="796" t="s">
        <v>3</v>
      </c>
      <c r="E10" s="794" t="s">
        <v>4</v>
      </c>
      <c r="F10" s="797" t="s">
        <v>5</v>
      </c>
      <c r="G10" s="799" t="s">
        <v>6</v>
      </c>
      <c r="H10" s="799" t="s">
        <v>7</v>
      </c>
      <c r="I10" s="799" t="s">
        <v>8</v>
      </c>
      <c r="J10" s="799" t="s">
        <v>9</v>
      </c>
      <c r="K10" s="810" t="s">
        <v>10</v>
      </c>
      <c r="L10" s="799" t="s">
        <v>11</v>
      </c>
      <c r="M10" s="799" t="s">
        <v>12</v>
      </c>
      <c r="N10" s="799" t="s">
        <v>13</v>
      </c>
      <c r="O10" s="799" t="s">
        <v>14</v>
      </c>
      <c r="P10" s="799" t="s">
        <v>15</v>
      </c>
      <c r="Q10" s="799" t="s">
        <v>16</v>
      </c>
      <c r="R10" s="796" t="s">
        <v>17</v>
      </c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95"/>
      <c r="B11" s="795"/>
      <c r="C11" s="795"/>
      <c r="D11" s="795"/>
      <c r="E11" s="795"/>
      <c r="F11" s="798"/>
      <c r="G11" s="795"/>
      <c r="H11" s="795"/>
      <c r="I11" s="795"/>
      <c r="J11" s="795"/>
      <c r="K11" s="811"/>
      <c r="L11" s="795"/>
      <c r="M11" s="795"/>
      <c r="N11" s="795"/>
      <c r="O11" s="795"/>
      <c r="P11" s="795"/>
      <c r="Q11" s="795"/>
      <c r="R11" s="795"/>
      <c r="S11" s="1"/>
      <c r="T11" s="1"/>
      <c r="U11" s="1"/>
      <c r="V11" s="1"/>
      <c r="W11" s="1"/>
      <c r="X11" s="1"/>
      <c r="Y11" s="1"/>
      <c r="Z11" s="1"/>
    </row>
    <row r="12" spans="1:26" ht="15" customHeight="1" thickBot="1" x14ac:dyDescent="0.3">
      <c r="A12" s="800" t="s">
        <v>50</v>
      </c>
      <c r="B12" s="802">
        <v>1</v>
      </c>
      <c r="C12" s="826" t="s">
        <v>120</v>
      </c>
      <c r="D12" s="807">
        <v>20</v>
      </c>
      <c r="E12" s="5" t="s">
        <v>18</v>
      </c>
      <c r="F12" s="85">
        <v>0</v>
      </c>
      <c r="G12" s="86">
        <v>0</v>
      </c>
      <c r="H12" s="86">
        <v>1</v>
      </c>
      <c r="I12" s="86">
        <v>0</v>
      </c>
      <c r="J12" s="86">
        <v>0</v>
      </c>
      <c r="K12" s="87">
        <v>0</v>
      </c>
      <c r="L12" s="86">
        <v>0</v>
      </c>
      <c r="M12" s="86">
        <v>0</v>
      </c>
      <c r="N12" s="86">
        <v>0</v>
      </c>
      <c r="O12" s="86">
        <v>0</v>
      </c>
      <c r="P12" s="86">
        <v>0</v>
      </c>
      <c r="Q12" s="86">
        <v>0</v>
      </c>
      <c r="R12" s="88">
        <f>SUM(F12:Q12)</f>
        <v>1</v>
      </c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801"/>
      <c r="B13" s="803"/>
      <c r="C13" s="808"/>
      <c r="D13" s="808"/>
      <c r="E13" s="8" t="s">
        <v>19</v>
      </c>
      <c r="F13" s="453">
        <v>0</v>
      </c>
      <c r="G13" s="182">
        <v>0</v>
      </c>
      <c r="H13" s="183">
        <v>1</v>
      </c>
      <c r="I13" s="674">
        <v>0</v>
      </c>
      <c r="J13" s="675">
        <v>1</v>
      </c>
      <c r="K13" s="676">
        <v>3</v>
      </c>
      <c r="L13" s="708">
        <v>0</v>
      </c>
      <c r="M13" s="709">
        <v>1</v>
      </c>
      <c r="N13" s="710">
        <v>1</v>
      </c>
      <c r="O13" s="546">
        <v>0</v>
      </c>
      <c r="P13" s="546">
        <v>0</v>
      </c>
      <c r="Q13" s="547">
        <v>0</v>
      </c>
      <c r="R13" s="90">
        <f>SUM(F13:Q13)</f>
        <v>7</v>
      </c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801"/>
      <c r="B14" s="803"/>
      <c r="C14" s="808"/>
      <c r="D14" s="808"/>
      <c r="E14" s="8" t="s">
        <v>20</v>
      </c>
      <c r="F14" s="91">
        <f t="shared" ref="F14:Q14" si="0">IF(F12=0,1,F13/F12)</f>
        <v>1</v>
      </c>
      <c r="G14" s="92">
        <f t="shared" si="0"/>
        <v>1</v>
      </c>
      <c r="H14" s="92">
        <f t="shared" si="0"/>
        <v>1</v>
      </c>
      <c r="I14" s="92">
        <f t="shared" si="0"/>
        <v>1</v>
      </c>
      <c r="J14" s="92">
        <f t="shared" si="0"/>
        <v>1</v>
      </c>
      <c r="K14" s="128">
        <f t="shared" si="0"/>
        <v>1</v>
      </c>
      <c r="L14" s="92">
        <f t="shared" si="0"/>
        <v>1</v>
      </c>
      <c r="M14" s="92">
        <f t="shared" si="0"/>
        <v>1</v>
      </c>
      <c r="N14" s="92">
        <f t="shared" si="0"/>
        <v>1</v>
      </c>
      <c r="O14" s="92">
        <f t="shared" si="0"/>
        <v>1</v>
      </c>
      <c r="P14" s="92">
        <f t="shared" si="0"/>
        <v>1</v>
      </c>
      <c r="Q14" s="92">
        <f t="shared" si="0"/>
        <v>1</v>
      </c>
      <c r="R14" s="93">
        <f>IF(R12=0,0,R13/R12)</f>
        <v>7</v>
      </c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801"/>
      <c r="B15" s="803"/>
      <c r="C15" s="808"/>
      <c r="D15" s="808"/>
      <c r="E15" s="8" t="s">
        <v>21</v>
      </c>
      <c r="F15" s="94">
        <f>IF(F12=1,0,$D12)</f>
        <v>20</v>
      </c>
      <c r="G15" s="95">
        <f t="shared" ref="G15:Q15" si="1">IF(G12=1,0,$D12)</f>
        <v>20</v>
      </c>
      <c r="H15" s="95">
        <f>IF(H12=0,0,$D12)</f>
        <v>20</v>
      </c>
      <c r="I15" s="95">
        <f t="shared" si="1"/>
        <v>20</v>
      </c>
      <c r="J15" s="95">
        <f t="shared" si="1"/>
        <v>20</v>
      </c>
      <c r="K15" s="97">
        <f>IF(K12=1,0,$D12)</f>
        <v>20</v>
      </c>
      <c r="L15" s="95">
        <f t="shared" si="1"/>
        <v>20</v>
      </c>
      <c r="M15" s="95">
        <f t="shared" si="1"/>
        <v>20</v>
      </c>
      <c r="N15" s="95">
        <f t="shared" si="1"/>
        <v>20</v>
      </c>
      <c r="O15" s="95">
        <f t="shared" si="1"/>
        <v>20</v>
      </c>
      <c r="P15" s="95">
        <f t="shared" si="1"/>
        <v>20</v>
      </c>
      <c r="Q15" s="95">
        <f t="shared" si="1"/>
        <v>20</v>
      </c>
      <c r="R15" s="96">
        <f>IF(R12=0,0,$D12)</f>
        <v>20</v>
      </c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801"/>
      <c r="B16" s="803"/>
      <c r="C16" s="808"/>
      <c r="D16" s="808"/>
      <c r="E16" s="8" t="s">
        <v>22</v>
      </c>
      <c r="F16" s="94">
        <f t="shared" ref="F16:R16" si="2">IF(F14&gt;1,$D12,F14*$D12)</f>
        <v>20</v>
      </c>
      <c r="G16" s="95">
        <f t="shared" si="2"/>
        <v>20</v>
      </c>
      <c r="H16" s="95">
        <f t="shared" si="2"/>
        <v>20</v>
      </c>
      <c r="I16" s="95">
        <f t="shared" si="2"/>
        <v>20</v>
      </c>
      <c r="J16" s="95">
        <f t="shared" si="2"/>
        <v>20</v>
      </c>
      <c r="K16" s="97">
        <f t="shared" si="2"/>
        <v>20</v>
      </c>
      <c r="L16" s="95">
        <f t="shared" si="2"/>
        <v>20</v>
      </c>
      <c r="M16" s="95">
        <f t="shared" si="2"/>
        <v>20</v>
      </c>
      <c r="N16" s="95">
        <f t="shared" si="2"/>
        <v>20</v>
      </c>
      <c r="O16" s="95">
        <f t="shared" si="2"/>
        <v>20</v>
      </c>
      <c r="P16" s="95">
        <f t="shared" si="2"/>
        <v>20</v>
      </c>
      <c r="Q16" s="95">
        <f t="shared" si="2"/>
        <v>20</v>
      </c>
      <c r="R16" s="96">
        <f t="shared" si="2"/>
        <v>20</v>
      </c>
      <c r="S16" s="1"/>
      <c r="T16" s="1"/>
      <c r="U16" s="1"/>
      <c r="V16" s="1"/>
      <c r="W16" s="1"/>
      <c r="X16" s="1"/>
      <c r="Y16" s="1"/>
      <c r="Z16" s="1"/>
    </row>
    <row r="17" spans="1:26" ht="30" customHeight="1" x14ac:dyDescent="0.25">
      <c r="A17" s="801"/>
      <c r="B17" s="803"/>
      <c r="C17" s="809"/>
      <c r="D17" s="809"/>
      <c r="E17" s="17" t="s">
        <v>23</v>
      </c>
      <c r="F17" s="98">
        <f t="shared" ref="F17:R17" si="3">(F13/$R12)*$D12</f>
        <v>0</v>
      </c>
      <c r="G17" s="99">
        <f t="shared" si="3"/>
        <v>0</v>
      </c>
      <c r="H17" s="99">
        <f t="shared" si="3"/>
        <v>20</v>
      </c>
      <c r="I17" s="99">
        <f t="shared" si="3"/>
        <v>0</v>
      </c>
      <c r="J17" s="99">
        <f t="shared" si="3"/>
        <v>20</v>
      </c>
      <c r="K17" s="100">
        <f t="shared" si="3"/>
        <v>60</v>
      </c>
      <c r="L17" s="99">
        <f t="shared" si="3"/>
        <v>0</v>
      </c>
      <c r="M17" s="99">
        <f t="shared" si="3"/>
        <v>20</v>
      </c>
      <c r="N17" s="99">
        <f t="shared" si="3"/>
        <v>20</v>
      </c>
      <c r="O17" s="99">
        <f t="shared" si="3"/>
        <v>0</v>
      </c>
      <c r="P17" s="99">
        <f t="shared" si="3"/>
        <v>0</v>
      </c>
      <c r="Q17" s="99">
        <f t="shared" si="3"/>
        <v>0</v>
      </c>
      <c r="R17" s="101">
        <f t="shared" si="3"/>
        <v>140</v>
      </c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2"/>
      <c r="B18" s="23"/>
      <c r="C18" s="24"/>
      <c r="D18" s="23"/>
      <c r="E18" s="25"/>
      <c r="F18" s="102"/>
      <c r="G18" s="52"/>
      <c r="H18" s="52"/>
      <c r="I18" s="52"/>
      <c r="J18" s="52"/>
      <c r="K18" s="103"/>
      <c r="L18" s="52"/>
      <c r="M18" s="52"/>
      <c r="N18" s="52"/>
      <c r="O18" s="52"/>
      <c r="P18" s="52"/>
      <c r="Q18" s="52"/>
      <c r="R18" s="104"/>
      <c r="S18" s="1"/>
      <c r="T18" s="1"/>
      <c r="U18" s="1"/>
      <c r="V18" s="1"/>
      <c r="W18" s="1"/>
      <c r="X18" s="1"/>
      <c r="Y18" s="1"/>
      <c r="Z18" s="1"/>
    </row>
    <row r="19" spans="1:26" ht="15" customHeight="1" thickBot="1" x14ac:dyDescent="0.3">
      <c r="A19" s="939" t="s">
        <v>50</v>
      </c>
      <c r="B19" s="941">
        <v>2</v>
      </c>
      <c r="C19" s="822" t="s">
        <v>121</v>
      </c>
      <c r="D19" s="946">
        <v>20</v>
      </c>
      <c r="E19" s="105" t="s">
        <v>18</v>
      </c>
      <c r="F19" s="106">
        <v>2</v>
      </c>
      <c r="G19" s="107">
        <v>2</v>
      </c>
      <c r="H19" s="107">
        <v>2</v>
      </c>
      <c r="I19" s="677">
        <v>1</v>
      </c>
      <c r="J19" s="677">
        <v>1</v>
      </c>
      <c r="K19" s="678">
        <v>1</v>
      </c>
      <c r="L19" s="677">
        <v>1</v>
      </c>
      <c r="M19" s="677">
        <v>1</v>
      </c>
      <c r="N19" s="677">
        <v>1</v>
      </c>
      <c r="O19" s="677">
        <v>1</v>
      </c>
      <c r="P19" s="677">
        <v>1</v>
      </c>
      <c r="Q19" s="677">
        <v>1</v>
      </c>
      <c r="R19" s="109">
        <f>SUM(F19:Q19)</f>
        <v>15</v>
      </c>
      <c r="S19" s="1"/>
      <c r="T19" s="1"/>
      <c r="U19" s="1"/>
      <c r="V19" s="1"/>
      <c r="W19" s="1"/>
      <c r="X19" s="1"/>
      <c r="Y19" s="1"/>
      <c r="Z19" s="1"/>
    </row>
    <row r="20" spans="1:26" ht="15.75" customHeight="1" thickBot="1" x14ac:dyDescent="0.3">
      <c r="A20" s="940"/>
      <c r="B20" s="942"/>
      <c r="C20" s="823"/>
      <c r="D20" s="947"/>
      <c r="E20" s="110" t="s">
        <v>19</v>
      </c>
      <c r="F20" s="453">
        <v>2</v>
      </c>
      <c r="G20" s="182">
        <v>2</v>
      </c>
      <c r="H20" s="183">
        <v>0</v>
      </c>
      <c r="I20" s="679">
        <v>1</v>
      </c>
      <c r="J20" s="674">
        <v>1</v>
      </c>
      <c r="K20" s="680">
        <v>1</v>
      </c>
      <c r="L20" s="711">
        <v>0</v>
      </c>
      <c r="M20" s="712">
        <v>2</v>
      </c>
      <c r="N20" s="711">
        <v>1</v>
      </c>
      <c r="O20" s="543">
        <v>1</v>
      </c>
      <c r="P20" s="543">
        <v>0</v>
      </c>
      <c r="Q20" s="543">
        <v>1</v>
      </c>
      <c r="R20" s="114">
        <f>SUM(F20:Q20)</f>
        <v>12</v>
      </c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940"/>
      <c r="B21" s="942"/>
      <c r="C21" s="823"/>
      <c r="D21" s="947"/>
      <c r="E21" s="110" t="s">
        <v>20</v>
      </c>
      <c r="F21" s="115">
        <f t="shared" ref="F21:R21" si="4">IF(F19=0,1,F20/F19)</f>
        <v>1</v>
      </c>
      <c r="G21" s="116">
        <f t="shared" si="4"/>
        <v>1</v>
      </c>
      <c r="H21" s="116">
        <f t="shared" si="4"/>
        <v>0</v>
      </c>
      <c r="I21" s="116">
        <f t="shared" si="4"/>
        <v>1</v>
      </c>
      <c r="J21" s="116">
        <f t="shared" si="4"/>
        <v>1</v>
      </c>
      <c r="K21" s="116">
        <f t="shared" si="4"/>
        <v>1</v>
      </c>
      <c r="L21" s="115">
        <f t="shared" si="4"/>
        <v>0</v>
      </c>
      <c r="M21" s="116">
        <f t="shared" si="4"/>
        <v>2</v>
      </c>
      <c r="N21" s="116">
        <f t="shared" si="4"/>
        <v>1</v>
      </c>
      <c r="O21" s="116">
        <f t="shared" si="4"/>
        <v>1</v>
      </c>
      <c r="P21" s="116">
        <f t="shared" si="4"/>
        <v>0</v>
      </c>
      <c r="Q21" s="116">
        <f t="shared" si="4"/>
        <v>1</v>
      </c>
      <c r="R21" s="118">
        <f t="shared" si="4"/>
        <v>0.8</v>
      </c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940"/>
      <c r="B22" s="942"/>
      <c r="C22" s="823"/>
      <c r="D22" s="947"/>
      <c r="E22" s="110" t="s">
        <v>21</v>
      </c>
      <c r="F22" s="119">
        <f>IF(F19=1,0,$D19)</f>
        <v>20</v>
      </c>
      <c r="G22" s="120">
        <f t="shared" ref="G22:H22" si="5">IF(G19=1,0,$D19)</f>
        <v>20</v>
      </c>
      <c r="H22" s="120">
        <f t="shared" si="5"/>
        <v>20</v>
      </c>
      <c r="I22" s="120">
        <f t="shared" ref="I22:N22" si="6">IF(I19=0,0,$D19)</f>
        <v>20</v>
      </c>
      <c r="J22" s="120">
        <f t="shared" si="6"/>
        <v>20</v>
      </c>
      <c r="K22" s="120">
        <f t="shared" si="6"/>
        <v>20</v>
      </c>
      <c r="L22" s="119">
        <f t="shared" si="6"/>
        <v>20</v>
      </c>
      <c r="M22" s="120">
        <f t="shared" si="6"/>
        <v>20</v>
      </c>
      <c r="N22" s="120">
        <f t="shared" si="6"/>
        <v>20</v>
      </c>
      <c r="O22" s="120">
        <f>IF(O19=0,0,$D19)</f>
        <v>20</v>
      </c>
      <c r="P22" s="120">
        <f>IF(P19=0,0,$D19)</f>
        <v>20</v>
      </c>
      <c r="Q22" s="120">
        <f>IF(Q19=0,0,$D19)</f>
        <v>20</v>
      </c>
      <c r="R22" s="122">
        <f>IF(R19=0,0,$D19)</f>
        <v>20</v>
      </c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940"/>
      <c r="B23" s="942"/>
      <c r="C23" s="823"/>
      <c r="D23" s="947"/>
      <c r="E23" s="110" t="s">
        <v>22</v>
      </c>
      <c r="F23" s="119">
        <f t="shared" ref="F23:R23" si="7">IF(F21&gt;1,$D19,F21*$D19)</f>
        <v>20</v>
      </c>
      <c r="G23" s="120">
        <f t="shared" si="7"/>
        <v>20</v>
      </c>
      <c r="H23" s="120">
        <f t="shared" si="7"/>
        <v>0</v>
      </c>
      <c r="I23" s="120">
        <f t="shared" si="7"/>
        <v>20</v>
      </c>
      <c r="J23" s="120">
        <f t="shared" si="7"/>
        <v>20</v>
      </c>
      <c r="K23" s="121">
        <f t="shared" si="7"/>
        <v>20</v>
      </c>
      <c r="L23" s="120">
        <f t="shared" si="7"/>
        <v>0</v>
      </c>
      <c r="M23" s="120">
        <f t="shared" si="7"/>
        <v>20</v>
      </c>
      <c r="N23" s="120">
        <f t="shared" si="7"/>
        <v>20</v>
      </c>
      <c r="O23" s="120">
        <f t="shared" si="7"/>
        <v>20</v>
      </c>
      <c r="P23" s="120">
        <f t="shared" si="7"/>
        <v>0</v>
      </c>
      <c r="Q23" s="120">
        <f t="shared" si="7"/>
        <v>20</v>
      </c>
      <c r="R23" s="122">
        <f t="shared" si="7"/>
        <v>16</v>
      </c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940"/>
      <c r="B24" s="942"/>
      <c r="C24" s="824"/>
      <c r="D24" s="948"/>
      <c r="E24" s="123" t="s">
        <v>23</v>
      </c>
      <c r="F24" s="124">
        <f t="shared" ref="F24:R24" si="8">(F20/$R19)*$D19</f>
        <v>2.6666666666666665</v>
      </c>
      <c r="G24" s="125">
        <f t="shared" si="8"/>
        <v>2.6666666666666665</v>
      </c>
      <c r="H24" s="125">
        <f t="shared" si="8"/>
        <v>0</v>
      </c>
      <c r="I24" s="125">
        <f t="shared" si="8"/>
        <v>1.3333333333333333</v>
      </c>
      <c r="J24" s="125">
        <f t="shared" si="8"/>
        <v>1.3333333333333333</v>
      </c>
      <c r="K24" s="126">
        <f t="shared" si="8"/>
        <v>1.3333333333333333</v>
      </c>
      <c r="L24" s="125">
        <f t="shared" si="8"/>
        <v>0</v>
      </c>
      <c r="M24" s="125">
        <f t="shared" si="8"/>
        <v>2.6666666666666665</v>
      </c>
      <c r="N24" s="125">
        <f t="shared" si="8"/>
        <v>1.3333333333333333</v>
      </c>
      <c r="O24" s="125">
        <f t="shared" si="8"/>
        <v>1.3333333333333333</v>
      </c>
      <c r="P24" s="125">
        <f t="shared" si="8"/>
        <v>0</v>
      </c>
      <c r="Q24" s="125">
        <f t="shared" si="8"/>
        <v>1.3333333333333333</v>
      </c>
      <c r="R24" s="127">
        <f t="shared" si="8"/>
        <v>16</v>
      </c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2"/>
      <c r="B25" s="23"/>
      <c r="C25" s="24"/>
      <c r="D25" s="23"/>
      <c r="E25" s="25"/>
      <c r="F25" s="102"/>
      <c r="G25" s="52"/>
      <c r="H25" s="52"/>
      <c r="I25" s="52"/>
      <c r="J25" s="52"/>
      <c r="K25" s="103"/>
      <c r="L25" s="52"/>
      <c r="M25" s="52"/>
      <c r="N25" s="52"/>
      <c r="O25" s="52"/>
      <c r="P25" s="52"/>
      <c r="Q25" s="52"/>
      <c r="R25" s="104"/>
      <c r="S25" s="1"/>
      <c r="T25" s="1"/>
      <c r="U25" s="1"/>
      <c r="V25" s="1"/>
      <c r="W25" s="1"/>
      <c r="X25" s="1"/>
      <c r="Y25" s="1"/>
      <c r="Z25" s="1"/>
    </row>
    <row r="26" spans="1:26" ht="15" customHeight="1" thickBot="1" x14ac:dyDescent="0.3">
      <c r="A26" s="800" t="s">
        <v>50</v>
      </c>
      <c r="B26" s="802">
        <v>3</v>
      </c>
      <c r="C26" s="826" t="s">
        <v>122</v>
      </c>
      <c r="D26" s="807">
        <v>15</v>
      </c>
      <c r="E26" s="5" t="s">
        <v>18</v>
      </c>
      <c r="F26" s="85">
        <v>1</v>
      </c>
      <c r="G26" s="86">
        <v>11</v>
      </c>
      <c r="H26" s="86">
        <v>5</v>
      </c>
      <c r="I26" s="86">
        <v>0</v>
      </c>
      <c r="J26" s="86">
        <v>0</v>
      </c>
      <c r="K26" s="87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8">
        <f>SUM(F26:Q26)</f>
        <v>17</v>
      </c>
      <c r="S26" s="1"/>
      <c r="T26" s="1"/>
      <c r="U26" s="1"/>
      <c r="V26" s="1"/>
      <c r="W26" s="1"/>
      <c r="X26" s="1"/>
      <c r="Y26" s="1"/>
      <c r="Z26" s="1"/>
    </row>
    <row r="27" spans="1:26" ht="15.75" customHeight="1" thickBot="1" x14ac:dyDescent="0.3">
      <c r="A27" s="801"/>
      <c r="B27" s="803"/>
      <c r="C27" s="808"/>
      <c r="D27" s="808"/>
      <c r="E27" s="8" t="s">
        <v>19</v>
      </c>
      <c r="F27" s="182">
        <v>1</v>
      </c>
      <c r="G27" s="183">
        <v>11</v>
      </c>
      <c r="H27" s="183">
        <v>5</v>
      </c>
      <c r="I27" s="679">
        <v>1</v>
      </c>
      <c r="J27" s="679">
        <v>0</v>
      </c>
      <c r="K27" s="676">
        <v>4</v>
      </c>
      <c r="L27" s="708">
        <v>2</v>
      </c>
      <c r="M27" s="709">
        <v>0</v>
      </c>
      <c r="N27" s="710">
        <v>0</v>
      </c>
      <c r="O27" s="546">
        <v>0</v>
      </c>
      <c r="P27" s="546">
        <v>1</v>
      </c>
      <c r="Q27" s="546">
        <v>0</v>
      </c>
      <c r="R27" s="90">
        <f>SUM(F27:Q27)</f>
        <v>25</v>
      </c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801"/>
      <c r="B28" s="803"/>
      <c r="C28" s="808"/>
      <c r="D28" s="808"/>
      <c r="E28" s="8" t="s">
        <v>20</v>
      </c>
      <c r="F28" s="91">
        <f>IF(F26=0,0,F27/F26)</f>
        <v>1</v>
      </c>
      <c r="G28" s="92">
        <f t="shared" ref="G28:R28" si="9">IF(G26=0,1,G27/G26)</f>
        <v>1</v>
      </c>
      <c r="H28" s="92">
        <f t="shared" si="9"/>
        <v>1</v>
      </c>
      <c r="I28" s="92">
        <f t="shared" si="9"/>
        <v>1</v>
      </c>
      <c r="J28" s="92">
        <f t="shared" si="9"/>
        <v>1</v>
      </c>
      <c r="K28" s="128">
        <f t="shared" si="9"/>
        <v>1</v>
      </c>
      <c r="L28" s="92">
        <f t="shared" si="9"/>
        <v>1</v>
      </c>
      <c r="M28" s="92">
        <f t="shared" si="9"/>
        <v>1</v>
      </c>
      <c r="N28" s="92">
        <f t="shared" si="9"/>
        <v>1</v>
      </c>
      <c r="O28" s="92">
        <f t="shared" si="9"/>
        <v>1</v>
      </c>
      <c r="P28" s="92">
        <f t="shared" si="9"/>
        <v>1</v>
      </c>
      <c r="Q28" s="92">
        <f t="shared" si="9"/>
        <v>1</v>
      </c>
      <c r="R28" s="93">
        <f t="shared" si="9"/>
        <v>1.4705882352941178</v>
      </c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801"/>
      <c r="B29" s="803"/>
      <c r="C29" s="808"/>
      <c r="D29" s="808"/>
      <c r="E29" s="8" t="s">
        <v>21</v>
      </c>
      <c r="F29" s="94">
        <f>IF(F26=0,1,$D26)</f>
        <v>15</v>
      </c>
      <c r="G29" s="95">
        <f>IF(G26=1,1,$D26)</f>
        <v>15</v>
      </c>
      <c r="H29" s="95">
        <f>IF(H26=1,1,$D26)</f>
        <v>15</v>
      </c>
      <c r="I29" s="95">
        <f>IF(I26=1,0,$D26)</f>
        <v>15</v>
      </c>
      <c r="J29" s="95">
        <f>IF(J26=1,0,$D26)</f>
        <v>15</v>
      </c>
      <c r="K29" s="97">
        <f>IF(K26=1,1,$D26)</f>
        <v>15</v>
      </c>
      <c r="L29" s="95">
        <f>IF(L26=1,0,$D26)</f>
        <v>15</v>
      </c>
      <c r="M29" s="95">
        <f>IF(M26=1,0,$D26)</f>
        <v>15</v>
      </c>
      <c r="N29" s="95">
        <f>IF(N26=1,1,$D26)</f>
        <v>15</v>
      </c>
      <c r="O29" s="95">
        <f>IF(O26=1,0,$D26)</f>
        <v>15</v>
      </c>
      <c r="P29" s="95">
        <f>IF(P26=1,1,$D26)</f>
        <v>15</v>
      </c>
      <c r="Q29" s="95">
        <f>IF(Q26=1,0,$D26)</f>
        <v>15</v>
      </c>
      <c r="R29" s="96">
        <f>IF(R26=0,0,$D26)</f>
        <v>15</v>
      </c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801"/>
      <c r="B30" s="803"/>
      <c r="C30" s="808"/>
      <c r="D30" s="808"/>
      <c r="E30" s="8" t="s">
        <v>22</v>
      </c>
      <c r="F30" s="94">
        <f t="shared" ref="F30:R30" si="10">IF(F28&gt;1,$D26,F28*$D26)</f>
        <v>15</v>
      </c>
      <c r="G30" s="95">
        <f t="shared" si="10"/>
        <v>15</v>
      </c>
      <c r="H30" s="95">
        <f t="shared" si="10"/>
        <v>15</v>
      </c>
      <c r="I30" s="95">
        <f t="shared" si="10"/>
        <v>15</v>
      </c>
      <c r="J30" s="95">
        <f t="shared" si="10"/>
        <v>15</v>
      </c>
      <c r="K30" s="97">
        <f t="shared" si="10"/>
        <v>15</v>
      </c>
      <c r="L30" s="95">
        <f t="shared" si="10"/>
        <v>15</v>
      </c>
      <c r="M30" s="95">
        <f t="shared" si="10"/>
        <v>15</v>
      </c>
      <c r="N30" s="95">
        <f t="shared" si="10"/>
        <v>15</v>
      </c>
      <c r="O30" s="95">
        <f t="shared" si="10"/>
        <v>15</v>
      </c>
      <c r="P30" s="95">
        <f t="shared" si="10"/>
        <v>15</v>
      </c>
      <c r="Q30" s="95">
        <f t="shared" si="10"/>
        <v>15</v>
      </c>
      <c r="R30" s="96">
        <f t="shared" si="10"/>
        <v>15</v>
      </c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801"/>
      <c r="B31" s="803"/>
      <c r="C31" s="809"/>
      <c r="D31" s="809"/>
      <c r="E31" s="17" t="s">
        <v>23</v>
      </c>
      <c r="F31" s="98">
        <f t="shared" ref="F31:R31" si="11">(F27/$R26)*$D26</f>
        <v>0.88235294117647056</v>
      </c>
      <c r="G31" s="99">
        <f t="shared" si="11"/>
        <v>9.7058823529411775</v>
      </c>
      <c r="H31" s="99">
        <f t="shared" si="11"/>
        <v>4.4117647058823533</v>
      </c>
      <c r="I31" s="99">
        <f t="shared" si="11"/>
        <v>0.88235294117647056</v>
      </c>
      <c r="J31" s="99">
        <f t="shared" si="11"/>
        <v>0</v>
      </c>
      <c r="K31" s="100">
        <f t="shared" si="11"/>
        <v>3.5294117647058822</v>
      </c>
      <c r="L31" s="99">
        <f t="shared" si="11"/>
        <v>1.7647058823529411</v>
      </c>
      <c r="M31" s="99">
        <f t="shared" si="11"/>
        <v>0</v>
      </c>
      <c r="N31" s="99">
        <f t="shared" si="11"/>
        <v>0</v>
      </c>
      <c r="O31" s="99">
        <f t="shared" si="11"/>
        <v>0</v>
      </c>
      <c r="P31" s="99">
        <f t="shared" si="11"/>
        <v>0.88235294117647056</v>
      </c>
      <c r="Q31" s="99">
        <f t="shared" si="11"/>
        <v>0</v>
      </c>
      <c r="R31" s="101">
        <f t="shared" si="11"/>
        <v>22.058823529411768</v>
      </c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2"/>
      <c r="B32" s="23"/>
      <c r="C32" s="24"/>
      <c r="D32" s="23"/>
      <c r="E32" s="25"/>
      <c r="F32" s="102"/>
      <c r="G32" s="52"/>
      <c r="H32" s="52"/>
      <c r="I32" s="52"/>
      <c r="J32" s="52"/>
      <c r="K32" s="103"/>
      <c r="L32" s="52"/>
      <c r="M32" s="52"/>
      <c r="N32" s="52"/>
      <c r="O32" s="52"/>
      <c r="P32" s="52"/>
      <c r="Q32" s="52"/>
      <c r="R32" s="104"/>
      <c r="S32" s="1"/>
      <c r="T32" s="1"/>
      <c r="U32" s="1"/>
      <c r="V32" s="1"/>
      <c r="W32" s="1"/>
      <c r="X32" s="1"/>
      <c r="Y32" s="1"/>
      <c r="Z32" s="1"/>
    </row>
    <row r="33" spans="1:26" ht="25.5" customHeight="1" thickBot="1" x14ac:dyDescent="0.3">
      <c r="A33" s="939" t="s">
        <v>50</v>
      </c>
      <c r="B33" s="941">
        <v>4</v>
      </c>
      <c r="C33" s="822" t="s">
        <v>123</v>
      </c>
      <c r="D33" s="946">
        <v>10</v>
      </c>
      <c r="E33" s="105" t="s">
        <v>18</v>
      </c>
      <c r="F33" s="106">
        <v>2</v>
      </c>
      <c r="G33" s="107">
        <v>5</v>
      </c>
      <c r="H33" s="107">
        <v>9</v>
      </c>
      <c r="I33" s="107">
        <v>7</v>
      </c>
      <c r="J33" s="107">
        <v>6</v>
      </c>
      <c r="K33" s="108">
        <v>7</v>
      </c>
      <c r="L33" s="107">
        <v>7</v>
      </c>
      <c r="M33" s="107">
        <v>2</v>
      </c>
      <c r="N33" s="107">
        <v>2</v>
      </c>
      <c r="O33" s="107">
        <v>1</v>
      </c>
      <c r="P33" s="107">
        <v>1</v>
      </c>
      <c r="Q33" s="107">
        <v>1</v>
      </c>
      <c r="R33" s="109">
        <f>SUM(F33:Q33)</f>
        <v>50</v>
      </c>
      <c r="S33" s="1"/>
      <c r="T33" s="1"/>
      <c r="U33" s="1"/>
      <c r="V33" s="1"/>
      <c r="W33" s="1"/>
      <c r="X33" s="1"/>
      <c r="Y33" s="1"/>
      <c r="Z33" s="1"/>
    </row>
    <row r="34" spans="1:26" ht="15.75" customHeight="1" thickBot="1" x14ac:dyDescent="0.3">
      <c r="A34" s="940"/>
      <c r="B34" s="942"/>
      <c r="C34" s="823"/>
      <c r="D34" s="947"/>
      <c r="E34" s="110" t="s">
        <v>19</v>
      </c>
      <c r="F34" s="182">
        <v>2</v>
      </c>
      <c r="G34" s="183">
        <v>5</v>
      </c>
      <c r="H34" s="183">
        <v>9</v>
      </c>
      <c r="I34" s="679">
        <v>8</v>
      </c>
      <c r="J34" s="679">
        <v>8</v>
      </c>
      <c r="K34" s="676">
        <v>7</v>
      </c>
      <c r="L34" s="711">
        <v>3</v>
      </c>
      <c r="M34" s="712">
        <v>5</v>
      </c>
      <c r="N34" s="711">
        <v>6</v>
      </c>
      <c r="O34" s="543">
        <v>0</v>
      </c>
      <c r="P34" s="543">
        <v>1</v>
      </c>
      <c r="Q34" s="543">
        <v>5</v>
      </c>
      <c r="R34" s="114">
        <f>SUM(F34:Q34)</f>
        <v>59</v>
      </c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940"/>
      <c r="B35" s="942"/>
      <c r="C35" s="823"/>
      <c r="D35" s="947"/>
      <c r="E35" s="110" t="s">
        <v>20</v>
      </c>
      <c r="F35" s="115">
        <f>IF(F33=0,0,F34/F33)</f>
        <v>1</v>
      </c>
      <c r="G35" s="116">
        <f t="shared" ref="G35:R35" si="12">IF(G33=0,1,G34/G33)</f>
        <v>1</v>
      </c>
      <c r="H35" s="116">
        <f t="shared" si="12"/>
        <v>1</v>
      </c>
      <c r="I35" s="116">
        <f t="shared" si="12"/>
        <v>1.1428571428571428</v>
      </c>
      <c r="J35" s="116">
        <f t="shared" si="12"/>
        <v>1.3333333333333333</v>
      </c>
      <c r="K35" s="117">
        <f t="shared" si="12"/>
        <v>1</v>
      </c>
      <c r="L35" s="116">
        <f t="shared" si="12"/>
        <v>0.42857142857142855</v>
      </c>
      <c r="M35" s="116">
        <f t="shared" si="12"/>
        <v>2.5</v>
      </c>
      <c r="N35" s="116">
        <f t="shared" si="12"/>
        <v>3</v>
      </c>
      <c r="O35" s="116">
        <f t="shared" si="12"/>
        <v>0</v>
      </c>
      <c r="P35" s="116">
        <f t="shared" si="12"/>
        <v>1</v>
      </c>
      <c r="Q35" s="116">
        <f t="shared" si="12"/>
        <v>5</v>
      </c>
      <c r="R35" s="118">
        <f t="shared" si="12"/>
        <v>1.18</v>
      </c>
    </row>
    <row r="36" spans="1:26" x14ac:dyDescent="0.25">
      <c r="A36" s="940"/>
      <c r="B36" s="942"/>
      <c r="C36" s="823"/>
      <c r="D36" s="947"/>
      <c r="E36" s="110" t="s">
        <v>21</v>
      </c>
      <c r="F36" s="119">
        <f>IF(F33=0,0,$D33)</f>
        <v>10</v>
      </c>
      <c r="G36" s="120">
        <f t="shared" ref="G36:N36" si="13">IF(G33=1,0,$D33)</f>
        <v>10</v>
      </c>
      <c r="H36" s="120">
        <f t="shared" si="13"/>
        <v>10</v>
      </c>
      <c r="I36" s="120">
        <f t="shared" si="13"/>
        <v>10</v>
      </c>
      <c r="J36" s="120">
        <f t="shared" si="13"/>
        <v>10</v>
      </c>
      <c r="K36" s="121">
        <f t="shared" si="13"/>
        <v>10</v>
      </c>
      <c r="L36" s="120">
        <f t="shared" si="13"/>
        <v>10</v>
      </c>
      <c r="M36" s="120">
        <f t="shared" si="13"/>
        <v>10</v>
      </c>
      <c r="N36" s="120">
        <f t="shared" si="13"/>
        <v>10</v>
      </c>
      <c r="O36" s="120">
        <f>IF(O33=0,0,$D33)</f>
        <v>10</v>
      </c>
      <c r="P36" s="120">
        <f>IF(P33=0,0,$D33)</f>
        <v>10</v>
      </c>
      <c r="Q36" s="120">
        <f>IF(Q33=0,0,$D33)</f>
        <v>10</v>
      </c>
      <c r="R36" s="122">
        <f>IF(R33=0,0,$D33)</f>
        <v>10</v>
      </c>
    </row>
    <row r="37" spans="1:26" x14ac:dyDescent="0.25">
      <c r="A37" s="940"/>
      <c r="B37" s="942"/>
      <c r="C37" s="823"/>
      <c r="D37" s="947"/>
      <c r="E37" s="110" t="s">
        <v>22</v>
      </c>
      <c r="F37" s="119">
        <f t="shared" ref="F37:R37" si="14">IF(F35&gt;1,$D33,F35*$D33)</f>
        <v>10</v>
      </c>
      <c r="G37" s="120">
        <f t="shared" si="14"/>
        <v>10</v>
      </c>
      <c r="H37" s="120">
        <f t="shared" si="14"/>
        <v>10</v>
      </c>
      <c r="I37" s="120">
        <f t="shared" si="14"/>
        <v>10</v>
      </c>
      <c r="J37" s="120">
        <f t="shared" si="14"/>
        <v>10</v>
      </c>
      <c r="K37" s="121">
        <f t="shared" si="14"/>
        <v>10</v>
      </c>
      <c r="L37" s="120">
        <f t="shared" si="14"/>
        <v>4.2857142857142856</v>
      </c>
      <c r="M37" s="120">
        <f t="shared" si="14"/>
        <v>10</v>
      </c>
      <c r="N37" s="120">
        <f t="shared" si="14"/>
        <v>10</v>
      </c>
      <c r="O37" s="120">
        <f t="shared" si="14"/>
        <v>0</v>
      </c>
      <c r="P37" s="120">
        <f t="shared" si="14"/>
        <v>10</v>
      </c>
      <c r="Q37" s="120">
        <f t="shared" si="14"/>
        <v>10</v>
      </c>
      <c r="R37" s="122">
        <f t="shared" si="14"/>
        <v>10</v>
      </c>
    </row>
    <row r="38" spans="1:26" ht="15.75" customHeight="1" x14ac:dyDescent="0.25">
      <c r="A38" s="940"/>
      <c r="B38" s="942"/>
      <c r="C38" s="824"/>
      <c r="D38" s="948"/>
      <c r="E38" s="123" t="s">
        <v>23</v>
      </c>
      <c r="F38" s="124">
        <f t="shared" ref="F38:R38" si="15">(F34/$R33)*$D33</f>
        <v>0.4</v>
      </c>
      <c r="G38" s="125">
        <f t="shared" si="15"/>
        <v>1</v>
      </c>
      <c r="H38" s="125">
        <f t="shared" si="15"/>
        <v>1.7999999999999998</v>
      </c>
      <c r="I38" s="125">
        <f>(I34/$R33)*$D33</f>
        <v>1.6</v>
      </c>
      <c r="J38" s="125">
        <f t="shared" si="15"/>
        <v>1.6</v>
      </c>
      <c r="K38" s="126">
        <f t="shared" si="15"/>
        <v>1.4000000000000001</v>
      </c>
      <c r="L38" s="125">
        <f t="shared" si="15"/>
        <v>0.6</v>
      </c>
      <c r="M38" s="125">
        <f t="shared" si="15"/>
        <v>1</v>
      </c>
      <c r="N38" s="125">
        <f t="shared" si="15"/>
        <v>1.2</v>
      </c>
      <c r="O38" s="125">
        <f t="shared" si="15"/>
        <v>0</v>
      </c>
      <c r="P38" s="125">
        <f t="shared" si="15"/>
        <v>0.2</v>
      </c>
      <c r="Q38" s="125">
        <f t="shared" si="15"/>
        <v>1</v>
      </c>
      <c r="R38" s="127">
        <f t="shared" si="15"/>
        <v>11.799999999999999</v>
      </c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22"/>
      <c r="B39" s="23"/>
      <c r="C39" s="24"/>
      <c r="D39" s="23"/>
      <c r="E39" s="25"/>
      <c r="F39" s="102"/>
      <c r="G39" s="52"/>
      <c r="H39" s="52"/>
      <c r="I39" s="52"/>
      <c r="J39" s="52"/>
      <c r="K39" s="103"/>
      <c r="L39" s="52"/>
      <c r="M39" s="52"/>
      <c r="N39" s="52"/>
      <c r="O39" s="52"/>
      <c r="P39" s="52"/>
      <c r="Q39" s="52"/>
      <c r="R39" s="104"/>
      <c r="S39" s="1"/>
      <c r="T39" s="1"/>
      <c r="U39" s="1"/>
      <c r="V39" s="1"/>
      <c r="W39" s="1"/>
      <c r="X39" s="1"/>
      <c r="Y39" s="1"/>
      <c r="Z39" s="1"/>
    </row>
    <row r="40" spans="1:26" ht="15.75" customHeight="1" thickBot="1" x14ac:dyDescent="0.3">
      <c r="A40" s="800" t="s">
        <v>50</v>
      </c>
      <c r="B40" s="802">
        <v>5</v>
      </c>
      <c r="C40" s="1029" t="s">
        <v>124</v>
      </c>
      <c r="D40" s="807">
        <v>10</v>
      </c>
      <c r="E40" s="5" t="s">
        <v>18</v>
      </c>
      <c r="F40" s="85">
        <v>19</v>
      </c>
      <c r="G40" s="86">
        <v>35</v>
      </c>
      <c r="H40" s="86">
        <v>24</v>
      </c>
      <c r="I40" s="86">
        <v>0</v>
      </c>
      <c r="J40" s="86">
        <v>0</v>
      </c>
      <c r="K40" s="87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8">
        <f>SUM(F40:Q40)</f>
        <v>78</v>
      </c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801"/>
      <c r="B41" s="803"/>
      <c r="C41" s="1029"/>
      <c r="D41" s="808"/>
      <c r="E41" s="8" t="s">
        <v>19</v>
      </c>
      <c r="F41" s="182">
        <v>19</v>
      </c>
      <c r="G41" s="183">
        <v>35</v>
      </c>
      <c r="H41" s="183">
        <v>24</v>
      </c>
      <c r="I41" s="679">
        <v>31</v>
      </c>
      <c r="J41" s="679">
        <v>30</v>
      </c>
      <c r="K41" s="676">
        <v>31</v>
      </c>
      <c r="L41" s="708">
        <v>46</v>
      </c>
      <c r="M41" s="709">
        <v>14</v>
      </c>
      <c r="N41" s="710">
        <v>40</v>
      </c>
      <c r="O41" s="546">
        <v>12</v>
      </c>
      <c r="P41" s="546">
        <v>18</v>
      </c>
      <c r="Q41" s="546">
        <v>21</v>
      </c>
      <c r="R41" s="90">
        <f>SUM(F41:Q41)</f>
        <v>321</v>
      </c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801"/>
      <c r="B42" s="803"/>
      <c r="C42" s="1029"/>
      <c r="D42" s="808"/>
      <c r="E42" s="8" t="s">
        <v>20</v>
      </c>
      <c r="F42" s="91">
        <f t="shared" ref="F42:R42" si="16">IF(F40=0,1,F41/F40)</f>
        <v>1</v>
      </c>
      <c r="G42" s="92">
        <f t="shared" si="16"/>
        <v>1</v>
      </c>
      <c r="H42" s="92">
        <f t="shared" si="16"/>
        <v>1</v>
      </c>
      <c r="I42" s="92">
        <f t="shared" si="16"/>
        <v>1</v>
      </c>
      <c r="J42" s="92">
        <f t="shared" si="16"/>
        <v>1</v>
      </c>
      <c r="K42" s="128">
        <f t="shared" si="16"/>
        <v>1</v>
      </c>
      <c r="L42" s="92">
        <f t="shared" si="16"/>
        <v>1</v>
      </c>
      <c r="M42" s="92">
        <f t="shared" si="16"/>
        <v>1</v>
      </c>
      <c r="N42" s="92">
        <f t="shared" si="16"/>
        <v>1</v>
      </c>
      <c r="O42" s="92">
        <f t="shared" si="16"/>
        <v>1</v>
      </c>
      <c r="P42" s="92">
        <f t="shared" si="16"/>
        <v>1</v>
      </c>
      <c r="Q42" s="92">
        <f t="shared" si="16"/>
        <v>1</v>
      </c>
      <c r="R42" s="93">
        <f t="shared" si="16"/>
        <v>4.115384615384615</v>
      </c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801"/>
      <c r="B43" s="803"/>
      <c r="C43" s="1029"/>
      <c r="D43" s="808"/>
      <c r="E43" s="8" t="s">
        <v>21</v>
      </c>
      <c r="F43" s="94">
        <f>IF(F40=0,0,$D40)</f>
        <v>10</v>
      </c>
      <c r="G43" s="95">
        <f>IF(G40=1,0,$D40)</f>
        <v>10</v>
      </c>
      <c r="H43" s="95">
        <f>IF(H40=1,0,$D40)</f>
        <v>10</v>
      </c>
      <c r="I43" s="95">
        <f>IF(I40=1,0,$D40)</f>
        <v>10</v>
      </c>
      <c r="J43" s="95">
        <f>IF(J40=1,0,$D40)</f>
        <v>10</v>
      </c>
      <c r="K43" s="97">
        <f t="shared" ref="K43:Q45" si="17">IF(K40=1,0,$D40)</f>
        <v>10</v>
      </c>
      <c r="L43" s="95">
        <f t="shared" si="17"/>
        <v>10</v>
      </c>
      <c r="M43" s="95">
        <f t="shared" si="17"/>
        <v>10</v>
      </c>
      <c r="N43" s="95">
        <f t="shared" si="17"/>
        <v>10</v>
      </c>
      <c r="O43" s="95">
        <f t="shared" si="17"/>
        <v>10</v>
      </c>
      <c r="P43" s="95">
        <f t="shared" si="17"/>
        <v>10</v>
      </c>
      <c r="Q43" s="95">
        <f t="shared" si="17"/>
        <v>10</v>
      </c>
      <c r="R43" s="96">
        <f>IF(R40=0,0,$D40)</f>
        <v>10</v>
      </c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801"/>
      <c r="B44" s="803"/>
      <c r="C44" s="1029"/>
      <c r="D44" s="808"/>
      <c r="E44" s="8" t="s">
        <v>22</v>
      </c>
      <c r="F44" s="94">
        <f t="shared" ref="F44:R44" si="18">IF(F42&gt;1,$D40,F42*$D40)</f>
        <v>10</v>
      </c>
      <c r="G44" s="95">
        <f t="shared" si="18"/>
        <v>10</v>
      </c>
      <c r="H44" s="95">
        <f t="shared" si="18"/>
        <v>10</v>
      </c>
      <c r="I44" s="95">
        <f t="shared" si="18"/>
        <v>10</v>
      </c>
      <c r="J44" s="95">
        <f t="shared" si="18"/>
        <v>10</v>
      </c>
      <c r="K44" s="97">
        <f t="shared" si="18"/>
        <v>10</v>
      </c>
      <c r="L44" s="95">
        <f t="shared" si="18"/>
        <v>10</v>
      </c>
      <c r="M44" s="95">
        <f t="shared" si="17"/>
        <v>0</v>
      </c>
      <c r="N44" s="95">
        <f t="shared" si="18"/>
        <v>10</v>
      </c>
      <c r="O44" s="95">
        <f t="shared" si="18"/>
        <v>10</v>
      </c>
      <c r="P44" s="95">
        <f t="shared" si="18"/>
        <v>10</v>
      </c>
      <c r="Q44" s="95">
        <f t="shared" si="18"/>
        <v>10</v>
      </c>
      <c r="R44" s="96">
        <f t="shared" si="18"/>
        <v>10</v>
      </c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801"/>
      <c r="B45" s="803"/>
      <c r="C45" s="1029"/>
      <c r="D45" s="809"/>
      <c r="E45" s="17" t="s">
        <v>23</v>
      </c>
      <c r="F45" s="98">
        <f t="shared" ref="F45:R45" si="19">(F41/$R40)*$D40</f>
        <v>2.4358974358974357</v>
      </c>
      <c r="G45" s="99">
        <f t="shared" si="19"/>
        <v>4.4871794871794872</v>
      </c>
      <c r="H45" s="99">
        <f t="shared" si="19"/>
        <v>3.0769230769230771</v>
      </c>
      <c r="I45" s="99">
        <f t="shared" si="19"/>
        <v>3.974358974358974</v>
      </c>
      <c r="J45" s="99">
        <f t="shared" si="19"/>
        <v>3.8461538461538463</v>
      </c>
      <c r="K45" s="100">
        <f t="shared" si="19"/>
        <v>3.974358974358974</v>
      </c>
      <c r="L45" s="99">
        <f t="shared" si="19"/>
        <v>5.8974358974358978</v>
      </c>
      <c r="M45" s="95">
        <f t="shared" si="17"/>
        <v>0</v>
      </c>
      <c r="N45" s="99">
        <f t="shared" si="19"/>
        <v>5.1282051282051277</v>
      </c>
      <c r="O45" s="99">
        <f t="shared" si="19"/>
        <v>1.5384615384615385</v>
      </c>
      <c r="P45" s="99">
        <f t="shared" si="19"/>
        <v>2.3076923076923079</v>
      </c>
      <c r="Q45" s="99">
        <f t="shared" si="19"/>
        <v>2.6923076923076921</v>
      </c>
      <c r="R45" s="101">
        <f t="shared" si="19"/>
        <v>41.153846153846146</v>
      </c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22"/>
      <c r="B46" s="23"/>
      <c r="C46" s="24"/>
      <c r="D46" s="23"/>
      <c r="E46" s="25"/>
      <c r="F46" s="102"/>
      <c r="G46" s="52"/>
      <c r="H46" s="52"/>
      <c r="I46" s="52"/>
      <c r="J46" s="52"/>
      <c r="K46" s="103"/>
      <c r="L46" s="52"/>
      <c r="M46" s="52"/>
      <c r="N46" s="52"/>
      <c r="O46" s="52"/>
      <c r="P46" s="52"/>
      <c r="Q46" s="52"/>
      <c r="R46" s="104"/>
      <c r="S46" s="1"/>
      <c r="T46" s="1"/>
      <c r="U46" s="1"/>
      <c r="V46" s="1"/>
      <c r="W46" s="1"/>
      <c r="X46" s="1"/>
      <c r="Y46" s="1"/>
      <c r="Z46" s="1"/>
    </row>
    <row r="47" spans="1:26" ht="15.75" customHeight="1" thickBot="1" x14ac:dyDescent="0.3">
      <c r="A47" s="939" t="s">
        <v>50</v>
      </c>
      <c r="B47" s="941">
        <v>6</v>
      </c>
      <c r="C47" s="952" t="s">
        <v>125</v>
      </c>
      <c r="D47" s="946">
        <v>5</v>
      </c>
      <c r="E47" s="105" t="s">
        <v>18</v>
      </c>
      <c r="F47" s="106">
        <v>20</v>
      </c>
      <c r="G47" s="107">
        <v>20</v>
      </c>
      <c r="H47" s="107">
        <v>20</v>
      </c>
      <c r="I47" s="107">
        <v>20</v>
      </c>
      <c r="J47" s="107">
        <v>20</v>
      </c>
      <c r="K47" s="108">
        <v>20</v>
      </c>
      <c r="L47" s="107">
        <v>20</v>
      </c>
      <c r="M47" s="107">
        <v>20</v>
      </c>
      <c r="N47" s="107">
        <v>10</v>
      </c>
      <c r="O47" s="107">
        <v>10</v>
      </c>
      <c r="P47" s="107">
        <v>10</v>
      </c>
      <c r="Q47" s="107">
        <v>10</v>
      </c>
      <c r="R47" s="109">
        <f>SUM(F47:Q47)</f>
        <v>200</v>
      </c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940"/>
      <c r="B48" s="942"/>
      <c r="C48" s="947"/>
      <c r="D48" s="947"/>
      <c r="E48" s="110" t="s">
        <v>19</v>
      </c>
      <c r="F48" s="182">
        <v>19</v>
      </c>
      <c r="G48" s="183">
        <v>35</v>
      </c>
      <c r="H48" s="183">
        <v>24</v>
      </c>
      <c r="I48" s="679">
        <v>13</v>
      </c>
      <c r="J48" s="679">
        <v>17</v>
      </c>
      <c r="K48" s="676">
        <v>37</v>
      </c>
      <c r="L48" s="708">
        <v>29</v>
      </c>
      <c r="M48" s="709">
        <v>16</v>
      </c>
      <c r="N48" s="710">
        <v>29</v>
      </c>
      <c r="O48" s="543">
        <v>17</v>
      </c>
      <c r="P48" s="543">
        <v>22</v>
      </c>
      <c r="Q48" s="543">
        <v>17</v>
      </c>
      <c r="R48" s="114">
        <f>SUM(F48:Q48)</f>
        <v>275</v>
      </c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940"/>
      <c r="B49" s="942"/>
      <c r="C49" s="947"/>
      <c r="D49" s="947"/>
      <c r="E49" s="110" t="s">
        <v>20</v>
      </c>
      <c r="F49" s="115">
        <f>IF(F47=0,0,F48/F47)</f>
        <v>0.95</v>
      </c>
      <c r="G49" s="116">
        <f t="shared" ref="G49:R49" si="20">IF(G47=0,1,G48/G47)</f>
        <v>1.75</v>
      </c>
      <c r="H49" s="116">
        <f t="shared" si="20"/>
        <v>1.2</v>
      </c>
      <c r="I49" s="116">
        <f t="shared" si="20"/>
        <v>0.65</v>
      </c>
      <c r="J49" s="116">
        <f t="shared" si="20"/>
        <v>0.85</v>
      </c>
      <c r="K49" s="117">
        <f t="shared" si="20"/>
        <v>1.85</v>
      </c>
      <c r="L49" s="116">
        <f t="shared" si="20"/>
        <v>1.45</v>
      </c>
      <c r="M49" s="116">
        <f t="shared" si="20"/>
        <v>0.8</v>
      </c>
      <c r="N49" s="116">
        <f t="shared" si="20"/>
        <v>2.9</v>
      </c>
      <c r="O49" s="116">
        <f t="shared" si="20"/>
        <v>1.7</v>
      </c>
      <c r="P49" s="116">
        <f t="shared" si="20"/>
        <v>2.2000000000000002</v>
      </c>
      <c r="Q49" s="116">
        <f t="shared" si="20"/>
        <v>1.7</v>
      </c>
      <c r="R49" s="118">
        <f t="shared" si="20"/>
        <v>1.375</v>
      </c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940"/>
      <c r="B50" s="942"/>
      <c r="C50" s="947"/>
      <c r="D50" s="947"/>
      <c r="E50" s="110" t="s">
        <v>21</v>
      </c>
      <c r="F50" s="119">
        <f>IF(F47=0,1,$D47)</f>
        <v>5</v>
      </c>
      <c r="G50" s="120">
        <f t="shared" ref="G50:Q50" si="21">IF(G47=1,0,$D47)</f>
        <v>5</v>
      </c>
      <c r="H50" s="120">
        <f t="shared" si="21"/>
        <v>5</v>
      </c>
      <c r="I50" s="120">
        <f t="shared" si="21"/>
        <v>5</v>
      </c>
      <c r="J50" s="120">
        <f t="shared" si="21"/>
        <v>5</v>
      </c>
      <c r="K50" s="121">
        <f t="shared" si="21"/>
        <v>5</v>
      </c>
      <c r="L50" s="120">
        <f t="shared" si="21"/>
        <v>5</v>
      </c>
      <c r="M50" s="120">
        <f t="shared" si="21"/>
        <v>5</v>
      </c>
      <c r="N50" s="120">
        <f t="shared" si="21"/>
        <v>5</v>
      </c>
      <c r="O50" s="120">
        <f t="shared" si="21"/>
        <v>5</v>
      </c>
      <c r="P50" s="120">
        <f t="shared" si="21"/>
        <v>5</v>
      </c>
      <c r="Q50" s="120">
        <f t="shared" si="21"/>
        <v>5</v>
      </c>
      <c r="R50" s="122">
        <f>IF(R47=0,0,$D47)</f>
        <v>5</v>
      </c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940"/>
      <c r="B51" s="942"/>
      <c r="C51" s="947"/>
      <c r="D51" s="947"/>
      <c r="E51" s="110" t="s">
        <v>22</v>
      </c>
      <c r="F51" s="119">
        <f t="shared" ref="F51:R51" si="22">IF(F49&gt;1,$D47,F49*$D47)</f>
        <v>4.75</v>
      </c>
      <c r="G51" s="120">
        <f t="shared" si="22"/>
        <v>5</v>
      </c>
      <c r="H51" s="120">
        <f t="shared" si="22"/>
        <v>5</v>
      </c>
      <c r="I51" s="120">
        <f t="shared" si="22"/>
        <v>3.25</v>
      </c>
      <c r="J51" s="120">
        <f t="shared" si="22"/>
        <v>4.25</v>
      </c>
      <c r="K51" s="121">
        <f t="shared" si="22"/>
        <v>5</v>
      </c>
      <c r="L51" s="120">
        <f t="shared" si="22"/>
        <v>5</v>
      </c>
      <c r="M51" s="120">
        <f t="shared" si="22"/>
        <v>4</v>
      </c>
      <c r="N51" s="120">
        <f t="shared" si="22"/>
        <v>5</v>
      </c>
      <c r="O51" s="120">
        <f t="shared" si="22"/>
        <v>5</v>
      </c>
      <c r="P51" s="120">
        <f t="shared" si="22"/>
        <v>5</v>
      </c>
      <c r="Q51" s="120">
        <f t="shared" si="22"/>
        <v>5</v>
      </c>
      <c r="R51" s="122">
        <f t="shared" si="22"/>
        <v>5</v>
      </c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940"/>
      <c r="B52" s="942"/>
      <c r="C52" s="948"/>
      <c r="D52" s="948"/>
      <c r="E52" s="123" t="s">
        <v>23</v>
      </c>
      <c r="F52" s="124">
        <f t="shared" ref="F52:R52" si="23">(F48/$R47)*$D47</f>
        <v>0.47499999999999998</v>
      </c>
      <c r="G52" s="125">
        <f t="shared" si="23"/>
        <v>0.875</v>
      </c>
      <c r="H52" s="125">
        <f t="shared" si="23"/>
        <v>0.6</v>
      </c>
      <c r="I52" s="125">
        <f t="shared" si="23"/>
        <v>0.32500000000000001</v>
      </c>
      <c r="J52" s="125">
        <f t="shared" si="23"/>
        <v>0.42500000000000004</v>
      </c>
      <c r="K52" s="126">
        <f t="shared" si="23"/>
        <v>0.92500000000000004</v>
      </c>
      <c r="L52" s="125">
        <f t="shared" si="23"/>
        <v>0.72499999999999998</v>
      </c>
      <c r="M52" s="125">
        <f t="shared" si="23"/>
        <v>0.4</v>
      </c>
      <c r="N52" s="125">
        <f t="shared" si="23"/>
        <v>0.72499999999999998</v>
      </c>
      <c r="O52" s="125">
        <f t="shared" si="23"/>
        <v>0.42500000000000004</v>
      </c>
      <c r="P52" s="125">
        <f t="shared" si="23"/>
        <v>0.55000000000000004</v>
      </c>
      <c r="Q52" s="125">
        <f t="shared" si="23"/>
        <v>0.42500000000000004</v>
      </c>
      <c r="R52" s="127">
        <f t="shared" si="23"/>
        <v>6.875</v>
      </c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22"/>
      <c r="B53" s="23"/>
      <c r="C53" s="24"/>
      <c r="D53" s="23"/>
      <c r="E53" s="25"/>
      <c r="F53" s="102"/>
      <c r="G53" s="52"/>
      <c r="H53" s="52"/>
      <c r="I53" s="52"/>
      <c r="J53" s="52"/>
      <c r="K53" s="103"/>
      <c r="L53" s="52"/>
      <c r="M53" s="52"/>
      <c r="N53" s="52"/>
      <c r="O53" s="52"/>
      <c r="P53" s="52"/>
      <c r="Q53" s="52"/>
      <c r="R53" s="104"/>
      <c r="S53" s="1"/>
      <c r="T53" s="1"/>
      <c r="U53" s="1"/>
      <c r="V53" s="1"/>
      <c r="W53" s="1"/>
      <c r="X53" s="1"/>
      <c r="Y53" s="1"/>
      <c r="Z53" s="1"/>
    </row>
    <row r="54" spans="1:26" ht="15.75" customHeight="1" thickBot="1" x14ac:dyDescent="0.3">
      <c r="A54" s="800" t="s">
        <v>50</v>
      </c>
      <c r="B54" s="802">
        <v>7</v>
      </c>
      <c r="C54" s="949" t="s">
        <v>126</v>
      </c>
      <c r="D54" s="807">
        <v>5</v>
      </c>
      <c r="E54" s="5" t="s">
        <v>18</v>
      </c>
      <c r="F54" s="85">
        <v>0</v>
      </c>
      <c r="G54" s="86">
        <v>2</v>
      </c>
      <c r="H54" s="86">
        <v>1</v>
      </c>
      <c r="I54" s="86">
        <v>2</v>
      </c>
      <c r="J54" s="86">
        <v>2</v>
      </c>
      <c r="K54" s="87">
        <v>3</v>
      </c>
      <c r="L54" s="86">
        <v>3</v>
      </c>
      <c r="M54" s="86">
        <v>3</v>
      </c>
      <c r="N54" s="86">
        <v>3</v>
      </c>
      <c r="O54" s="86">
        <v>2</v>
      </c>
      <c r="P54" s="86">
        <v>2</v>
      </c>
      <c r="Q54" s="86">
        <v>2</v>
      </c>
      <c r="R54" s="88">
        <f>SUM(F54:Q54)</f>
        <v>25</v>
      </c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801"/>
      <c r="B55" s="803"/>
      <c r="C55" s="950"/>
      <c r="D55" s="808"/>
      <c r="E55" s="8" t="s">
        <v>19</v>
      </c>
      <c r="F55" s="182">
        <v>0</v>
      </c>
      <c r="G55" s="183">
        <v>2</v>
      </c>
      <c r="H55" s="183">
        <v>1</v>
      </c>
      <c r="I55" s="679">
        <v>1</v>
      </c>
      <c r="J55" s="679">
        <v>1</v>
      </c>
      <c r="K55" s="676">
        <v>0</v>
      </c>
      <c r="L55" s="708">
        <v>0</v>
      </c>
      <c r="M55" s="709">
        <v>1</v>
      </c>
      <c r="N55" s="710">
        <v>0</v>
      </c>
      <c r="O55" s="546">
        <v>2</v>
      </c>
      <c r="P55" s="546">
        <v>1</v>
      </c>
      <c r="Q55" s="546">
        <v>0</v>
      </c>
      <c r="R55" s="90">
        <f>SUM(F55:Q55)</f>
        <v>9</v>
      </c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801"/>
      <c r="B56" s="803"/>
      <c r="C56" s="950"/>
      <c r="D56" s="808"/>
      <c r="E56" s="8" t="s">
        <v>20</v>
      </c>
      <c r="F56" s="91">
        <f t="shared" ref="F56:R56" si="24">IF(F54=0,1,F55/F54)</f>
        <v>1</v>
      </c>
      <c r="G56" s="92">
        <f t="shared" si="24"/>
        <v>1</v>
      </c>
      <c r="H56" s="92">
        <f t="shared" si="24"/>
        <v>1</v>
      </c>
      <c r="I56" s="92">
        <f t="shared" si="24"/>
        <v>0.5</v>
      </c>
      <c r="J56" s="92">
        <f t="shared" si="24"/>
        <v>0.5</v>
      </c>
      <c r="K56" s="128">
        <f t="shared" si="24"/>
        <v>0</v>
      </c>
      <c r="L56" s="92">
        <f t="shared" si="24"/>
        <v>0</v>
      </c>
      <c r="M56" s="92">
        <f t="shared" si="24"/>
        <v>0.33333333333333331</v>
      </c>
      <c r="N56" s="92">
        <f t="shared" si="24"/>
        <v>0</v>
      </c>
      <c r="O56" s="92">
        <f t="shared" si="24"/>
        <v>1</v>
      </c>
      <c r="P56" s="92">
        <f t="shared" si="24"/>
        <v>0.5</v>
      </c>
      <c r="Q56" s="92">
        <f t="shared" si="24"/>
        <v>0</v>
      </c>
      <c r="R56" s="93">
        <f t="shared" si="24"/>
        <v>0.36</v>
      </c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801"/>
      <c r="B57" s="803"/>
      <c r="C57" s="950"/>
      <c r="D57" s="808"/>
      <c r="E57" s="8" t="s">
        <v>21</v>
      </c>
      <c r="F57" s="94">
        <f>IF(F54=1,0,$D54)</f>
        <v>5</v>
      </c>
      <c r="G57" s="95">
        <f>IF(G54=1,0,$D54)</f>
        <v>5</v>
      </c>
      <c r="H57" s="95">
        <f>IF(H54=0,0,$D54)</f>
        <v>5</v>
      </c>
      <c r="I57" s="95">
        <f>IF(I54=1,0,$D54)</f>
        <v>5</v>
      </c>
      <c r="J57" s="95">
        <f>IF(J54=1,0,$D54)</f>
        <v>5</v>
      </c>
      <c r="K57" s="97">
        <f>IF(K54=1,0,$D54)</f>
        <v>5</v>
      </c>
      <c r="L57" s="95">
        <f>IF(L54=10,0,$D54)</f>
        <v>5</v>
      </c>
      <c r="M57" s="95">
        <f>IF(M54=1,0,$D54)</f>
        <v>5</v>
      </c>
      <c r="N57" s="95">
        <f>IF(N54=1,0,$D54)</f>
        <v>5</v>
      </c>
      <c r="O57" s="95">
        <f>IF(O54=1,0,$D54)</f>
        <v>5</v>
      </c>
      <c r="P57" s="95">
        <f>IF(P54=1,0,$D54)</f>
        <v>5</v>
      </c>
      <c r="Q57" s="95">
        <f>IF(Q54=1,0,$D54)</f>
        <v>5</v>
      </c>
      <c r="R57" s="96">
        <f>IF(R54=0,0,$D54)</f>
        <v>5</v>
      </c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801"/>
      <c r="B58" s="803"/>
      <c r="C58" s="950"/>
      <c r="D58" s="808"/>
      <c r="E58" s="8" t="s">
        <v>22</v>
      </c>
      <c r="F58" s="94">
        <f t="shared" ref="F58:R58" si="25">IF(F56&gt;1,$D54,F56*$D54)</f>
        <v>5</v>
      </c>
      <c r="G58" s="95">
        <f t="shared" si="25"/>
        <v>5</v>
      </c>
      <c r="H58" s="95">
        <f t="shared" si="25"/>
        <v>5</v>
      </c>
      <c r="I58" s="95">
        <f t="shared" si="25"/>
        <v>2.5</v>
      </c>
      <c r="J58" s="95">
        <f t="shared" si="25"/>
        <v>2.5</v>
      </c>
      <c r="K58" s="97">
        <f t="shared" si="25"/>
        <v>0</v>
      </c>
      <c r="L58" s="95">
        <f t="shared" si="25"/>
        <v>0</v>
      </c>
      <c r="M58" s="95">
        <f t="shared" si="25"/>
        <v>1.6666666666666665</v>
      </c>
      <c r="N58" s="95">
        <f t="shared" si="25"/>
        <v>0</v>
      </c>
      <c r="O58" s="95">
        <f t="shared" si="25"/>
        <v>5</v>
      </c>
      <c r="P58" s="95">
        <f t="shared" si="25"/>
        <v>2.5</v>
      </c>
      <c r="Q58" s="95">
        <f t="shared" si="25"/>
        <v>0</v>
      </c>
      <c r="R58" s="96">
        <f t="shared" si="25"/>
        <v>1.7999999999999998</v>
      </c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801"/>
      <c r="B59" s="803"/>
      <c r="C59" s="951"/>
      <c r="D59" s="809"/>
      <c r="E59" s="17" t="s">
        <v>23</v>
      </c>
      <c r="F59" s="98">
        <f t="shared" ref="F59:R59" si="26">(F55/$R54)*$D54</f>
        <v>0</v>
      </c>
      <c r="G59" s="99">
        <f t="shared" si="26"/>
        <v>0.4</v>
      </c>
      <c r="H59" s="99">
        <f t="shared" si="26"/>
        <v>0.2</v>
      </c>
      <c r="I59" s="99">
        <f t="shared" si="26"/>
        <v>0.2</v>
      </c>
      <c r="J59" s="99">
        <f t="shared" si="26"/>
        <v>0.2</v>
      </c>
      <c r="K59" s="100">
        <f t="shared" si="26"/>
        <v>0</v>
      </c>
      <c r="L59" s="99">
        <f t="shared" si="26"/>
        <v>0</v>
      </c>
      <c r="M59" s="99">
        <f t="shared" si="26"/>
        <v>0.2</v>
      </c>
      <c r="N59" s="99">
        <f t="shared" si="26"/>
        <v>0</v>
      </c>
      <c r="O59" s="99">
        <f t="shared" si="26"/>
        <v>0.4</v>
      </c>
      <c r="P59" s="99">
        <f t="shared" si="26"/>
        <v>0.2</v>
      </c>
      <c r="Q59" s="99">
        <f t="shared" si="26"/>
        <v>0</v>
      </c>
      <c r="R59" s="101">
        <f t="shared" si="26"/>
        <v>1.7999999999999998</v>
      </c>
      <c r="S59" s="1"/>
      <c r="T59" s="1"/>
      <c r="U59" s="1"/>
      <c r="V59" s="1"/>
      <c r="W59" s="1"/>
      <c r="X59" s="1"/>
      <c r="Y59" s="1"/>
      <c r="Z59" s="1"/>
    </row>
    <row r="60" spans="1:26" s="81" customFormat="1" x14ac:dyDescent="0.25">
      <c r="A60" s="627"/>
      <c r="B60" s="681"/>
      <c r="C60" s="682"/>
      <c r="D60" s="683"/>
      <c r="E60" s="132"/>
      <c r="F60" s="133"/>
      <c r="G60" s="134"/>
      <c r="H60" s="134"/>
      <c r="I60" s="134"/>
      <c r="J60" s="134"/>
      <c r="K60" s="135"/>
      <c r="L60" s="134"/>
      <c r="M60" s="134"/>
      <c r="N60" s="134"/>
      <c r="O60" s="134"/>
      <c r="P60" s="134"/>
      <c r="Q60" s="134"/>
      <c r="R60" s="684"/>
      <c r="S60" s="35"/>
      <c r="T60" s="35"/>
      <c r="U60" s="35"/>
      <c r="V60" s="35"/>
      <c r="W60" s="35"/>
      <c r="X60" s="35"/>
      <c r="Y60" s="35"/>
      <c r="Z60" s="35"/>
    </row>
    <row r="61" spans="1:26" s="689" customFormat="1" ht="15.75" customHeight="1" thickBot="1" x14ac:dyDescent="0.3">
      <c r="A61" s="1018" t="s">
        <v>50</v>
      </c>
      <c r="B61" s="1020">
        <v>8</v>
      </c>
      <c r="C61" s="1028" t="s">
        <v>127</v>
      </c>
      <c r="D61" s="1025">
        <v>5</v>
      </c>
      <c r="E61" s="685" t="s">
        <v>18</v>
      </c>
      <c r="F61" s="686">
        <v>0</v>
      </c>
      <c r="G61" s="686">
        <v>0</v>
      </c>
      <c r="H61" s="686">
        <v>0</v>
      </c>
      <c r="I61" s="686">
        <v>0</v>
      </c>
      <c r="J61" s="686">
        <v>0</v>
      </c>
      <c r="K61" s="686">
        <v>1</v>
      </c>
      <c r="L61" s="686">
        <v>0</v>
      </c>
      <c r="M61" s="686">
        <v>1</v>
      </c>
      <c r="N61" s="686">
        <v>0</v>
      </c>
      <c r="O61" s="686">
        <v>0</v>
      </c>
      <c r="P61" s="686">
        <v>0</v>
      </c>
      <c r="Q61" s="686">
        <v>0</v>
      </c>
      <c r="R61" s="687">
        <f>SUM(F61:Q61)</f>
        <v>2</v>
      </c>
      <c r="S61" s="35"/>
      <c r="T61" s="35"/>
      <c r="U61" s="35"/>
      <c r="V61" s="35"/>
      <c r="W61" s="35"/>
      <c r="X61" s="688"/>
      <c r="Y61" s="688"/>
      <c r="Z61" s="688"/>
    </row>
    <row r="62" spans="1:26" s="689" customFormat="1" ht="15.75" thickBot="1" x14ac:dyDescent="0.3">
      <c r="A62" s="1019"/>
      <c r="B62" s="1021"/>
      <c r="C62" s="1028"/>
      <c r="D62" s="1026"/>
      <c r="E62" s="690" t="s">
        <v>19</v>
      </c>
      <c r="F62" s="182">
        <v>0</v>
      </c>
      <c r="G62" s="183">
        <v>0</v>
      </c>
      <c r="H62" s="183">
        <v>0</v>
      </c>
      <c r="I62" s="679">
        <v>0</v>
      </c>
      <c r="J62" s="679">
        <v>0</v>
      </c>
      <c r="K62" s="676">
        <v>1</v>
      </c>
      <c r="L62" s="708">
        <v>0</v>
      </c>
      <c r="M62" s="709">
        <v>0</v>
      </c>
      <c r="N62" s="710">
        <v>0</v>
      </c>
      <c r="O62" s="691">
        <v>0</v>
      </c>
      <c r="P62" s="691">
        <v>1</v>
      </c>
      <c r="Q62" s="691">
        <v>0</v>
      </c>
      <c r="R62" s="692">
        <f>SUM(F62:Q62)</f>
        <v>2</v>
      </c>
      <c r="S62" s="35"/>
      <c r="T62" s="35"/>
      <c r="U62" s="35"/>
      <c r="V62" s="35"/>
      <c r="W62" s="35"/>
      <c r="X62" s="688"/>
      <c r="Y62" s="688"/>
      <c r="Z62" s="688"/>
    </row>
    <row r="63" spans="1:26" s="689" customFormat="1" x14ac:dyDescent="0.25">
      <c r="A63" s="1019"/>
      <c r="B63" s="1021"/>
      <c r="C63" s="1028"/>
      <c r="D63" s="1026"/>
      <c r="E63" s="690" t="s">
        <v>20</v>
      </c>
      <c r="F63" s="693">
        <f t="shared" ref="F63:R63" si="27">IF(F61=0,1,F62/F61)</f>
        <v>1</v>
      </c>
      <c r="G63" s="694">
        <f t="shared" si="27"/>
        <v>1</v>
      </c>
      <c r="H63" s="694">
        <f t="shared" si="27"/>
        <v>1</v>
      </c>
      <c r="I63" s="694">
        <f t="shared" si="27"/>
        <v>1</v>
      </c>
      <c r="J63" s="694">
        <f t="shared" si="27"/>
        <v>1</v>
      </c>
      <c r="K63" s="695">
        <f t="shared" si="27"/>
        <v>1</v>
      </c>
      <c r="L63" s="694">
        <f t="shared" si="27"/>
        <v>1</v>
      </c>
      <c r="M63" s="694">
        <f t="shared" si="27"/>
        <v>0</v>
      </c>
      <c r="N63" s="694">
        <f t="shared" si="27"/>
        <v>1</v>
      </c>
      <c r="O63" s="694">
        <f t="shared" si="27"/>
        <v>1</v>
      </c>
      <c r="P63" s="694">
        <f t="shared" si="27"/>
        <v>1</v>
      </c>
      <c r="Q63" s="694">
        <f t="shared" si="27"/>
        <v>1</v>
      </c>
      <c r="R63" s="696">
        <f t="shared" si="27"/>
        <v>1</v>
      </c>
      <c r="S63" s="35"/>
      <c r="T63" s="35"/>
      <c r="U63" s="35"/>
      <c r="V63" s="35"/>
      <c r="W63" s="35"/>
      <c r="X63" s="688"/>
      <c r="Y63" s="688"/>
      <c r="Z63" s="688"/>
    </row>
    <row r="64" spans="1:26" s="689" customFormat="1" x14ac:dyDescent="0.25">
      <c r="A64" s="1019"/>
      <c r="B64" s="1021"/>
      <c r="C64" s="1028"/>
      <c r="D64" s="1026"/>
      <c r="E64" s="690" t="s">
        <v>21</v>
      </c>
      <c r="F64" s="697">
        <f t="shared" ref="F64:J64" si="28">IF(F61=1,0,$D61)</f>
        <v>5</v>
      </c>
      <c r="G64" s="698">
        <f t="shared" si="28"/>
        <v>5</v>
      </c>
      <c r="H64" s="698">
        <f t="shared" si="28"/>
        <v>5</v>
      </c>
      <c r="I64" s="698">
        <f t="shared" si="28"/>
        <v>5</v>
      </c>
      <c r="J64" s="698">
        <f t="shared" si="28"/>
        <v>5</v>
      </c>
      <c r="K64" s="699">
        <f>IF(K61=0,0,$D61)</f>
        <v>5</v>
      </c>
      <c r="L64" s="698">
        <f>IF(L61=10,0,$D61)</f>
        <v>5</v>
      </c>
      <c r="M64" s="698">
        <f>IF(M61=0,0,$D61)</f>
        <v>5</v>
      </c>
      <c r="N64" s="698">
        <f>IF(N61=1,0,$D61)</f>
        <v>5</v>
      </c>
      <c r="O64" s="698">
        <f>IF(O61=1,0,$D61)</f>
        <v>5</v>
      </c>
      <c r="P64" s="698">
        <f>IF(P61=1,0,$D61)</f>
        <v>5</v>
      </c>
      <c r="Q64" s="698">
        <f>IF(Q61=1,0,$D61)</f>
        <v>5</v>
      </c>
      <c r="R64" s="700">
        <f>IF(R61=0,0,$D61)</f>
        <v>5</v>
      </c>
      <c r="S64" s="35"/>
      <c r="T64" s="35"/>
      <c r="U64" s="35"/>
      <c r="V64" s="35"/>
      <c r="W64" s="35"/>
      <c r="X64" s="688"/>
      <c r="Y64" s="688"/>
      <c r="Z64" s="688"/>
    </row>
    <row r="65" spans="1:26" s="689" customFormat="1" x14ac:dyDescent="0.25">
      <c r="A65" s="1019"/>
      <c r="B65" s="1021"/>
      <c r="C65" s="1028"/>
      <c r="D65" s="1026"/>
      <c r="E65" s="690" t="s">
        <v>22</v>
      </c>
      <c r="F65" s="697">
        <f t="shared" ref="F65:R65" si="29">IF(F63&gt;1,$D61,F63*$D61)</f>
        <v>5</v>
      </c>
      <c r="G65" s="698">
        <f t="shared" si="29"/>
        <v>5</v>
      </c>
      <c r="H65" s="698">
        <f t="shared" si="29"/>
        <v>5</v>
      </c>
      <c r="I65" s="698">
        <f t="shared" si="29"/>
        <v>5</v>
      </c>
      <c r="J65" s="698">
        <f t="shared" si="29"/>
        <v>5</v>
      </c>
      <c r="K65" s="699">
        <f t="shared" si="29"/>
        <v>5</v>
      </c>
      <c r="L65" s="698">
        <f t="shared" si="29"/>
        <v>5</v>
      </c>
      <c r="M65" s="698">
        <f t="shared" si="29"/>
        <v>0</v>
      </c>
      <c r="N65" s="698">
        <f t="shared" si="29"/>
        <v>5</v>
      </c>
      <c r="O65" s="698">
        <f t="shared" si="29"/>
        <v>5</v>
      </c>
      <c r="P65" s="698">
        <f t="shared" si="29"/>
        <v>5</v>
      </c>
      <c r="Q65" s="698">
        <f t="shared" si="29"/>
        <v>5</v>
      </c>
      <c r="R65" s="700">
        <f t="shared" si="29"/>
        <v>5</v>
      </c>
      <c r="S65" s="35"/>
      <c r="T65" s="35"/>
      <c r="U65" s="35"/>
      <c r="V65" s="35"/>
      <c r="W65" s="35"/>
      <c r="X65" s="688"/>
      <c r="Y65" s="688"/>
      <c r="Z65" s="688"/>
    </row>
    <row r="66" spans="1:26" s="689" customFormat="1" x14ac:dyDescent="0.25">
      <c r="A66" s="1019"/>
      <c r="B66" s="1021"/>
      <c r="C66" s="1028"/>
      <c r="D66" s="1027"/>
      <c r="E66" s="701" t="s">
        <v>23</v>
      </c>
      <c r="F66" s="702">
        <f t="shared" ref="F66:R66" si="30">(F62/$R61)*$D61</f>
        <v>0</v>
      </c>
      <c r="G66" s="703">
        <f t="shared" si="30"/>
        <v>0</v>
      </c>
      <c r="H66" s="703">
        <f t="shared" si="30"/>
        <v>0</v>
      </c>
      <c r="I66" s="703">
        <f t="shared" si="30"/>
        <v>0</v>
      </c>
      <c r="J66" s="703">
        <f t="shared" si="30"/>
        <v>0</v>
      </c>
      <c r="K66" s="704">
        <f t="shared" si="30"/>
        <v>2.5</v>
      </c>
      <c r="L66" s="703">
        <f t="shared" si="30"/>
        <v>0</v>
      </c>
      <c r="M66" s="703">
        <f t="shared" si="30"/>
        <v>0</v>
      </c>
      <c r="N66" s="703">
        <f t="shared" si="30"/>
        <v>0</v>
      </c>
      <c r="O66" s="703">
        <f t="shared" si="30"/>
        <v>0</v>
      </c>
      <c r="P66" s="703">
        <f t="shared" si="30"/>
        <v>2.5</v>
      </c>
      <c r="Q66" s="703">
        <f t="shared" si="30"/>
        <v>0</v>
      </c>
      <c r="R66" s="705">
        <f t="shared" si="30"/>
        <v>5</v>
      </c>
      <c r="S66" s="35"/>
      <c r="T66" s="35"/>
      <c r="U66" s="35"/>
      <c r="V66" s="35"/>
      <c r="W66" s="35"/>
      <c r="X66" s="688"/>
      <c r="Y66" s="688"/>
      <c r="Z66" s="688"/>
    </row>
    <row r="67" spans="1:26" x14ac:dyDescent="0.25">
      <c r="A67" s="22"/>
      <c r="B67" s="23"/>
      <c r="C67" s="24"/>
      <c r="D67" s="23"/>
      <c r="E67" s="25"/>
      <c r="F67" s="102"/>
      <c r="G67" s="52"/>
      <c r="H67" s="52"/>
      <c r="I67" s="52"/>
      <c r="J67" s="52"/>
      <c r="K67" s="103"/>
      <c r="L67" s="52"/>
      <c r="M67" s="52"/>
      <c r="N67" s="52"/>
      <c r="O67" s="52"/>
      <c r="P67" s="52"/>
      <c r="Q67" s="52"/>
      <c r="R67" s="104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800" t="s">
        <v>50</v>
      </c>
      <c r="B68" s="802">
        <v>9</v>
      </c>
      <c r="C68" s="949" t="s">
        <v>128</v>
      </c>
      <c r="D68" s="807">
        <v>5</v>
      </c>
      <c r="E68" s="5" t="s">
        <v>18</v>
      </c>
      <c r="F68" s="85">
        <v>0</v>
      </c>
      <c r="G68" s="86">
        <v>0</v>
      </c>
      <c r="H68" s="86">
        <v>1</v>
      </c>
      <c r="I68" s="86">
        <v>0</v>
      </c>
      <c r="J68" s="86">
        <v>0</v>
      </c>
      <c r="K68" s="87">
        <v>1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8">
        <f>SUM(F68:Q68)</f>
        <v>2</v>
      </c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801"/>
      <c r="B69" s="803"/>
      <c r="C69" s="950"/>
      <c r="D69" s="808"/>
      <c r="E69" s="8" t="s">
        <v>19</v>
      </c>
      <c r="F69" s="182">
        <v>0</v>
      </c>
      <c r="G69" s="183">
        <v>0</v>
      </c>
      <c r="H69" s="183">
        <v>1</v>
      </c>
      <c r="I69" s="679">
        <v>1</v>
      </c>
      <c r="J69" s="679">
        <v>1</v>
      </c>
      <c r="K69" s="676">
        <v>1</v>
      </c>
      <c r="L69" s="708">
        <v>0</v>
      </c>
      <c r="M69" s="709">
        <v>0</v>
      </c>
      <c r="N69" s="710">
        <v>0</v>
      </c>
      <c r="O69" s="546">
        <v>0</v>
      </c>
      <c r="P69" s="546">
        <v>0</v>
      </c>
      <c r="Q69" s="546">
        <v>0</v>
      </c>
      <c r="R69" s="90">
        <f>SUM(F69:Q69)</f>
        <v>4</v>
      </c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801"/>
      <c r="B70" s="803"/>
      <c r="C70" s="950"/>
      <c r="D70" s="808"/>
      <c r="E70" s="8" t="s">
        <v>20</v>
      </c>
      <c r="F70" s="91">
        <f t="shared" ref="F70:R70" si="31">IF(F68=0,1,F69/F68)</f>
        <v>1</v>
      </c>
      <c r="G70" s="92">
        <f t="shared" si="31"/>
        <v>1</v>
      </c>
      <c r="H70" s="92">
        <f t="shared" si="31"/>
        <v>1</v>
      </c>
      <c r="I70" s="92">
        <f t="shared" si="31"/>
        <v>1</v>
      </c>
      <c r="J70" s="92">
        <f t="shared" si="31"/>
        <v>1</v>
      </c>
      <c r="K70" s="128">
        <f t="shared" si="31"/>
        <v>1</v>
      </c>
      <c r="L70" s="92">
        <f t="shared" si="31"/>
        <v>1</v>
      </c>
      <c r="M70" s="92">
        <f t="shared" si="31"/>
        <v>1</v>
      </c>
      <c r="N70" s="92">
        <f t="shared" si="31"/>
        <v>1</v>
      </c>
      <c r="O70" s="92">
        <f t="shared" si="31"/>
        <v>1</v>
      </c>
      <c r="P70" s="92">
        <f t="shared" si="31"/>
        <v>1</v>
      </c>
      <c r="Q70" s="92">
        <f t="shared" si="31"/>
        <v>1</v>
      </c>
      <c r="R70" s="93">
        <f t="shared" si="31"/>
        <v>2</v>
      </c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801"/>
      <c r="B71" s="803"/>
      <c r="C71" s="950"/>
      <c r="D71" s="808"/>
      <c r="E71" s="8" t="s">
        <v>21</v>
      </c>
      <c r="F71" s="94">
        <f>IF(F68=1,0,$D68)</f>
        <v>5</v>
      </c>
      <c r="G71" s="95">
        <f>IF(G68=1,0,$D68)</f>
        <v>5</v>
      </c>
      <c r="H71" s="95">
        <f>IF(H68=0,0,$D68)</f>
        <v>5</v>
      </c>
      <c r="I71" s="95">
        <f>IF(I68=1,0,$D68)</f>
        <v>5</v>
      </c>
      <c r="J71" s="95">
        <f>IF(J68=1,0,$D68)</f>
        <v>5</v>
      </c>
      <c r="K71" s="97">
        <f>IF(K68=0,0,$D68)</f>
        <v>5</v>
      </c>
      <c r="L71" s="95">
        <f>IF(L68=10,0,$D68)</f>
        <v>5</v>
      </c>
      <c r="M71" s="95">
        <f>IF(M68=1,0,$D68)</f>
        <v>5</v>
      </c>
      <c r="N71" s="95">
        <f>IF(N68=1,0,$D68)</f>
        <v>5</v>
      </c>
      <c r="O71" s="95">
        <f>IF(O68=1,0,$D68)</f>
        <v>5</v>
      </c>
      <c r="P71" s="95">
        <f>IF(P68=1,0,$D68)</f>
        <v>5</v>
      </c>
      <c r="Q71" s="95">
        <f>IF(Q68=1,0,$D68)</f>
        <v>5</v>
      </c>
      <c r="R71" s="96">
        <f>IF(R68=0,0,$D68)</f>
        <v>5</v>
      </c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801"/>
      <c r="B72" s="803"/>
      <c r="C72" s="950"/>
      <c r="D72" s="808"/>
      <c r="E72" s="8" t="s">
        <v>22</v>
      </c>
      <c r="F72" s="94">
        <f t="shared" ref="F72:R72" si="32">IF(F70&gt;1,$D68,F70*$D68)</f>
        <v>5</v>
      </c>
      <c r="G72" s="95">
        <f t="shared" si="32"/>
        <v>5</v>
      </c>
      <c r="H72" s="95">
        <f t="shared" si="32"/>
        <v>5</v>
      </c>
      <c r="I72" s="95">
        <f t="shared" si="32"/>
        <v>5</v>
      </c>
      <c r="J72" s="95">
        <f t="shared" si="32"/>
        <v>5</v>
      </c>
      <c r="K72" s="97">
        <f t="shared" si="32"/>
        <v>5</v>
      </c>
      <c r="L72" s="95">
        <f t="shared" si="32"/>
        <v>5</v>
      </c>
      <c r="M72" s="95">
        <f t="shared" si="32"/>
        <v>5</v>
      </c>
      <c r="N72" s="95">
        <f t="shared" si="32"/>
        <v>5</v>
      </c>
      <c r="O72" s="95">
        <f t="shared" si="32"/>
        <v>5</v>
      </c>
      <c r="P72" s="95">
        <f t="shared" si="32"/>
        <v>5</v>
      </c>
      <c r="Q72" s="95">
        <f t="shared" si="32"/>
        <v>5</v>
      </c>
      <c r="R72" s="96">
        <f t="shared" si="32"/>
        <v>5</v>
      </c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801"/>
      <c r="B73" s="803"/>
      <c r="C73" s="951"/>
      <c r="D73" s="809"/>
      <c r="E73" s="17" t="s">
        <v>23</v>
      </c>
      <c r="F73" s="98">
        <f t="shared" ref="F73:R73" si="33">(F69/$R68)*$D68</f>
        <v>0</v>
      </c>
      <c r="G73" s="99">
        <f t="shared" si="33"/>
        <v>0</v>
      </c>
      <c r="H73" s="99">
        <f t="shared" si="33"/>
        <v>2.5</v>
      </c>
      <c r="I73" s="99">
        <f t="shared" si="33"/>
        <v>2.5</v>
      </c>
      <c r="J73" s="99">
        <f t="shared" si="33"/>
        <v>2.5</v>
      </c>
      <c r="K73" s="100">
        <f t="shared" si="33"/>
        <v>2.5</v>
      </c>
      <c r="L73" s="99">
        <f t="shared" si="33"/>
        <v>0</v>
      </c>
      <c r="M73" s="99">
        <f t="shared" si="33"/>
        <v>0</v>
      </c>
      <c r="N73" s="99">
        <f t="shared" si="33"/>
        <v>0</v>
      </c>
      <c r="O73" s="99">
        <f t="shared" si="33"/>
        <v>0</v>
      </c>
      <c r="P73" s="99">
        <f t="shared" si="33"/>
        <v>0</v>
      </c>
      <c r="Q73" s="99">
        <f t="shared" si="33"/>
        <v>0</v>
      </c>
      <c r="R73" s="101">
        <f t="shared" si="33"/>
        <v>10</v>
      </c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627"/>
      <c r="B74" s="681"/>
      <c r="C74" s="682"/>
      <c r="D74" s="683"/>
      <c r="E74" s="132"/>
      <c r="F74" s="133"/>
      <c r="G74" s="134"/>
      <c r="H74" s="134"/>
      <c r="I74" s="134"/>
      <c r="J74" s="134"/>
      <c r="K74" s="135"/>
      <c r="L74" s="134"/>
      <c r="M74" s="134"/>
      <c r="N74" s="134"/>
      <c r="O74" s="134"/>
      <c r="P74" s="134"/>
      <c r="Q74" s="134"/>
      <c r="R74" s="684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018" t="s">
        <v>50</v>
      </c>
      <c r="B75" s="1020">
        <v>10</v>
      </c>
      <c r="C75" s="1022" t="s">
        <v>129</v>
      </c>
      <c r="D75" s="1025">
        <v>5</v>
      </c>
      <c r="E75" s="685" t="s">
        <v>18</v>
      </c>
      <c r="F75" s="686">
        <v>0</v>
      </c>
      <c r="G75" s="686">
        <v>0</v>
      </c>
      <c r="H75" s="686">
        <v>0</v>
      </c>
      <c r="I75" s="686">
        <v>1</v>
      </c>
      <c r="J75" s="686">
        <v>1</v>
      </c>
      <c r="K75" s="686">
        <v>1</v>
      </c>
      <c r="L75" s="686">
        <v>1</v>
      </c>
      <c r="M75" s="686">
        <v>1</v>
      </c>
      <c r="N75" s="686">
        <v>2</v>
      </c>
      <c r="O75" s="686">
        <v>1</v>
      </c>
      <c r="P75" s="686">
        <v>1</v>
      </c>
      <c r="Q75" s="686">
        <v>1</v>
      </c>
      <c r="R75" s="687">
        <f>SUM(F75:Q75)</f>
        <v>10</v>
      </c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019"/>
      <c r="B76" s="1021"/>
      <c r="C76" s="1023"/>
      <c r="D76" s="1026"/>
      <c r="E76" s="690" t="s">
        <v>19</v>
      </c>
      <c r="F76" s="182">
        <v>0</v>
      </c>
      <c r="G76" s="183">
        <v>0</v>
      </c>
      <c r="H76" s="183">
        <v>0</v>
      </c>
      <c r="I76" s="679">
        <v>0</v>
      </c>
      <c r="J76" s="679">
        <v>1</v>
      </c>
      <c r="K76" s="676">
        <v>3</v>
      </c>
      <c r="L76" s="708">
        <v>0</v>
      </c>
      <c r="M76" s="709">
        <v>0</v>
      </c>
      <c r="N76" s="710">
        <v>1</v>
      </c>
      <c r="O76" s="691">
        <v>1</v>
      </c>
      <c r="P76" s="691">
        <v>1</v>
      </c>
      <c r="Q76" s="691">
        <v>1</v>
      </c>
      <c r="R76" s="692">
        <f>SUM(F76:Q76)</f>
        <v>8</v>
      </c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019"/>
      <c r="B77" s="1021"/>
      <c r="C77" s="1023"/>
      <c r="D77" s="1026"/>
      <c r="E77" s="690" t="s">
        <v>20</v>
      </c>
      <c r="F77" s="693">
        <f t="shared" ref="F77:R77" si="34">IF(F75=0,1,F76/F75)</f>
        <v>1</v>
      </c>
      <c r="G77" s="694">
        <f t="shared" si="34"/>
        <v>1</v>
      </c>
      <c r="H77" s="694">
        <f t="shared" si="34"/>
        <v>1</v>
      </c>
      <c r="I77" s="694">
        <f t="shared" si="34"/>
        <v>0</v>
      </c>
      <c r="J77" s="694">
        <f t="shared" si="34"/>
        <v>1</v>
      </c>
      <c r="K77" s="695">
        <f t="shared" si="34"/>
        <v>3</v>
      </c>
      <c r="L77" s="694">
        <f t="shared" si="34"/>
        <v>0</v>
      </c>
      <c r="M77" s="694">
        <f t="shared" si="34"/>
        <v>0</v>
      </c>
      <c r="N77" s="694">
        <f t="shared" si="34"/>
        <v>0.5</v>
      </c>
      <c r="O77" s="694">
        <f t="shared" si="34"/>
        <v>1</v>
      </c>
      <c r="P77" s="694">
        <f t="shared" si="34"/>
        <v>1</v>
      </c>
      <c r="Q77" s="694">
        <f t="shared" si="34"/>
        <v>1</v>
      </c>
      <c r="R77" s="696">
        <f t="shared" si="34"/>
        <v>0.8</v>
      </c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019"/>
      <c r="B78" s="1021"/>
      <c r="C78" s="1023"/>
      <c r="D78" s="1026"/>
      <c r="E78" s="690" t="s">
        <v>21</v>
      </c>
      <c r="F78" s="697">
        <f t="shared" ref="F78:H78" si="35">IF(F75=1,0,$D75)</f>
        <v>5</v>
      </c>
      <c r="G78" s="698">
        <f t="shared" si="35"/>
        <v>5</v>
      </c>
      <c r="H78" s="698">
        <f t="shared" si="35"/>
        <v>5</v>
      </c>
      <c r="I78" s="698">
        <f>IF(I75=0,0,$D75)</f>
        <v>5</v>
      </c>
      <c r="J78" s="698">
        <f>IF(J75=0,0,$D75)</f>
        <v>5</v>
      </c>
      <c r="K78" s="699">
        <f>IF(K75=0,0,$D75)</f>
        <v>5</v>
      </c>
      <c r="L78" s="698">
        <f>IF(L75=10,0,$D75)</f>
        <v>5</v>
      </c>
      <c r="M78" s="698">
        <f>IF(M75=0,0,$D75)</f>
        <v>5</v>
      </c>
      <c r="N78" s="698">
        <f>IF(N75=1,0,$D75)</f>
        <v>5</v>
      </c>
      <c r="O78" s="698">
        <f>IF(O75=0,0,$D75)</f>
        <v>5</v>
      </c>
      <c r="P78" s="698">
        <f>IF(P75=0,0,$D75)</f>
        <v>5</v>
      </c>
      <c r="Q78" s="698">
        <f>IF(Q75=0,0,$D75)</f>
        <v>5</v>
      </c>
      <c r="R78" s="700">
        <f>IF(R75=0,0,$D75)</f>
        <v>5</v>
      </c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019"/>
      <c r="B79" s="1021"/>
      <c r="C79" s="1023"/>
      <c r="D79" s="1026"/>
      <c r="E79" s="690" t="s">
        <v>22</v>
      </c>
      <c r="F79" s="697">
        <f t="shared" ref="F79:R79" si="36">IF(F77&gt;1,$D75,F77*$D75)</f>
        <v>5</v>
      </c>
      <c r="G79" s="698">
        <f t="shared" si="36"/>
        <v>5</v>
      </c>
      <c r="H79" s="698">
        <f t="shared" si="36"/>
        <v>5</v>
      </c>
      <c r="I79" s="698">
        <f t="shared" si="36"/>
        <v>0</v>
      </c>
      <c r="J79" s="698">
        <f t="shared" si="36"/>
        <v>5</v>
      </c>
      <c r="K79" s="699">
        <f t="shared" si="36"/>
        <v>5</v>
      </c>
      <c r="L79" s="698">
        <f t="shared" si="36"/>
        <v>0</v>
      </c>
      <c r="M79" s="698">
        <f t="shared" si="36"/>
        <v>0</v>
      </c>
      <c r="N79" s="698">
        <f t="shared" si="36"/>
        <v>2.5</v>
      </c>
      <c r="O79" s="698">
        <f t="shared" si="36"/>
        <v>5</v>
      </c>
      <c r="P79" s="698">
        <f t="shared" si="36"/>
        <v>5</v>
      </c>
      <c r="Q79" s="698">
        <f t="shared" si="36"/>
        <v>5</v>
      </c>
      <c r="R79" s="700">
        <f t="shared" si="36"/>
        <v>4</v>
      </c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019"/>
      <c r="B80" s="1021"/>
      <c r="C80" s="1024"/>
      <c r="D80" s="1027"/>
      <c r="E80" s="701" t="s">
        <v>23</v>
      </c>
      <c r="F80" s="702">
        <f t="shared" ref="F80:R80" si="37">(F76/$R75)*$D75</f>
        <v>0</v>
      </c>
      <c r="G80" s="703">
        <f t="shared" si="37"/>
        <v>0</v>
      </c>
      <c r="H80" s="703">
        <f t="shared" si="37"/>
        <v>0</v>
      </c>
      <c r="I80" s="703">
        <f t="shared" si="37"/>
        <v>0</v>
      </c>
      <c r="J80" s="703">
        <f t="shared" si="37"/>
        <v>0.5</v>
      </c>
      <c r="K80" s="704">
        <f t="shared" si="37"/>
        <v>1.5</v>
      </c>
      <c r="L80" s="703">
        <f t="shared" si="37"/>
        <v>0</v>
      </c>
      <c r="M80" s="703">
        <f t="shared" si="37"/>
        <v>0</v>
      </c>
      <c r="N80" s="703">
        <f t="shared" si="37"/>
        <v>0.5</v>
      </c>
      <c r="O80" s="703">
        <f t="shared" si="37"/>
        <v>0.5</v>
      </c>
      <c r="P80" s="703">
        <f t="shared" si="37"/>
        <v>0.5</v>
      </c>
      <c r="Q80" s="703">
        <f t="shared" si="37"/>
        <v>0.5</v>
      </c>
      <c r="R80" s="705">
        <f t="shared" si="37"/>
        <v>4</v>
      </c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22"/>
      <c r="B81" s="23"/>
      <c r="C81" s="24"/>
      <c r="D81" s="23"/>
      <c r="E81" s="25"/>
      <c r="F81" s="102"/>
      <c r="G81" s="52"/>
      <c r="H81" s="52"/>
      <c r="I81" s="52"/>
      <c r="J81" s="52"/>
      <c r="K81" s="103"/>
      <c r="L81" s="52"/>
      <c r="M81" s="52"/>
      <c r="N81" s="52"/>
      <c r="O81" s="52"/>
      <c r="P81" s="52"/>
      <c r="Q81" s="52"/>
      <c r="R81" s="104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22" t="s">
        <v>28</v>
      </c>
      <c r="B82" s="52"/>
      <c r="C82" s="827" t="s">
        <v>29</v>
      </c>
      <c r="D82" s="53">
        <f>D19+D26+D33+D54+D47+D40+D12+D68+D75+D61</f>
        <v>100</v>
      </c>
      <c r="E82" s="25" t="s">
        <v>30</v>
      </c>
      <c r="F82" s="137">
        <f t="shared" ref="F82:R82" si="38">F38+F31+F24+F45+F52+F59+F17</f>
        <v>6.8599170437405723</v>
      </c>
      <c r="G82" s="104">
        <f t="shared" si="38"/>
        <v>19.134728506787329</v>
      </c>
      <c r="H82" s="104">
        <f t="shared" si="38"/>
        <v>30.08868778280543</v>
      </c>
      <c r="I82" s="104">
        <f t="shared" si="38"/>
        <v>8.3150452488687758</v>
      </c>
      <c r="J82" s="104">
        <f t="shared" si="38"/>
        <v>27.40448717948718</v>
      </c>
      <c r="K82" s="104">
        <f t="shared" si="38"/>
        <v>71.162104072398193</v>
      </c>
      <c r="L82" s="104">
        <f t="shared" si="38"/>
        <v>8.9871417797888391</v>
      </c>
      <c r="M82" s="104">
        <f t="shared" si="38"/>
        <v>24.266666666666666</v>
      </c>
      <c r="N82" s="104">
        <f t="shared" si="38"/>
        <v>28.386538461538461</v>
      </c>
      <c r="O82" s="104">
        <f t="shared" si="38"/>
        <v>3.696794871794872</v>
      </c>
      <c r="P82" s="104">
        <f t="shared" si="38"/>
        <v>4.1400452488687787</v>
      </c>
      <c r="Q82" s="104">
        <f t="shared" si="38"/>
        <v>5.4506410256410254</v>
      </c>
      <c r="R82" s="104">
        <f t="shared" si="38"/>
        <v>239.68766968325792</v>
      </c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828" t="s">
        <v>31</v>
      </c>
      <c r="B83" s="795"/>
      <c r="C83" s="795"/>
      <c r="D83" s="52"/>
      <c r="E83" s="25" t="s">
        <v>32</v>
      </c>
      <c r="F83" s="138">
        <f t="shared" ref="F83:R83" si="39">F82/$D82</f>
        <v>6.8599170437405724E-2</v>
      </c>
      <c r="G83" s="139">
        <f t="shared" si="39"/>
        <v>0.1913472850678733</v>
      </c>
      <c r="H83" s="139">
        <f t="shared" si="39"/>
        <v>0.30088687782805429</v>
      </c>
      <c r="I83" s="139">
        <f t="shared" si="39"/>
        <v>8.3150452488687757E-2</v>
      </c>
      <c r="J83" s="139">
        <f t="shared" si="39"/>
        <v>0.2740448717948718</v>
      </c>
      <c r="K83" s="140">
        <f t="shared" si="39"/>
        <v>0.71162104072398191</v>
      </c>
      <c r="L83" s="139">
        <f t="shared" si="39"/>
        <v>8.9871417797888389E-2</v>
      </c>
      <c r="M83" s="139">
        <f t="shared" si="39"/>
        <v>0.24266666666666667</v>
      </c>
      <c r="N83" s="139">
        <f t="shared" si="39"/>
        <v>0.28386538461538463</v>
      </c>
      <c r="O83" s="139">
        <f t="shared" si="39"/>
        <v>3.6967948717948722E-2</v>
      </c>
      <c r="P83" s="139">
        <f t="shared" si="39"/>
        <v>4.1400452488687789E-2</v>
      </c>
      <c r="Q83" s="139">
        <f t="shared" si="39"/>
        <v>5.4506410256410252E-2</v>
      </c>
      <c r="R83" s="139">
        <f t="shared" si="39"/>
        <v>2.3968766968325794</v>
      </c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22"/>
      <c r="B84" s="52"/>
      <c r="C84" s="58"/>
      <c r="D84" s="52"/>
      <c r="E84" s="25"/>
      <c r="F84" s="102"/>
      <c r="G84" s="52"/>
      <c r="H84" s="52"/>
      <c r="I84" s="52"/>
      <c r="J84" s="52"/>
      <c r="K84" s="103"/>
      <c r="L84" s="52"/>
      <c r="M84" s="52"/>
      <c r="N84" s="52"/>
      <c r="O84" s="52"/>
      <c r="P84" s="52"/>
      <c r="Q84" s="52"/>
      <c r="R84" s="52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22"/>
      <c r="B85" s="52"/>
      <c r="C85" s="1"/>
      <c r="D85" s="59">
        <f>D82</f>
        <v>100</v>
      </c>
      <c r="E85" s="60" t="s">
        <v>33</v>
      </c>
      <c r="F85" s="141">
        <f>F22+F29+F36+F43+F50+F57+F15+F64+F71+F78</f>
        <v>100</v>
      </c>
      <c r="G85" s="141">
        <f t="shared" ref="G85:R86" si="40">G22+G29+G36+G43+G50+G57+G15+G64+G71+G78</f>
        <v>100</v>
      </c>
      <c r="H85" s="141">
        <f t="shared" si="40"/>
        <v>100</v>
      </c>
      <c r="I85" s="141">
        <f t="shared" si="40"/>
        <v>100</v>
      </c>
      <c r="J85" s="141">
        <f t="shared" si="40"/>
        <v>100</v>
      </c>
      <c r="K85" s="141">
        <f t="shared" si="40"/>
        <v>100</v>
      </c>
      <c r="L85" s="141">
        <f t="shared" si="40"/>
        <v>100</v>
      </c>
      <c r="M85" s="141">
        <f t="shared" si="40"/>
        <v>100</v>
      </c>
      <c r="N85" s="141">
        <f t="shared" si="40"/>
        <v>100</v>
      </c>
      <c r="O85" s="141">
        <f t="shared" si="40"/>
        <v>100</v>
      </c>
      <c r="P85" s="141">
        <f t="shared" si="40"/>
        <v>100</v>
      </c>
      <c r="Q85" s="141">
        <f t="shared" si="40"/>
        <v>100</v>
      </c>
      <c r="R85" s="141">
        <f t="shared" si="40"/>
        <v>100</v>
      </c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22"/>
      <c r="B86" s="52"/>
      <c r="C86" s="1"/>
      <c r="D86" s="59" t="s">
        <v>34</v>
      </c>
      <c r="E86" s="60" t="s">
        <v>35</v>
      </c>
      <c r="F86" s="141">
        <f>F23+F30+F37+F44+F51+F58+F16+F65+F72+F79</f>
        <v>99.75</v>
      </c>
      <c r="G86" s="141">
        <f t="shared" si="40"/>
        <v>100</v>
      </c>
      <c r="H86" s="141">
        <f t="shared" si="40"/>
        <v>80</v>
      </c>
      <c r="I86" s="141">
        <f t="shared" si="40"/>
        <v>90.75</v>
      </c>
      <c r="J86" s="141">
        <f t="shared" si="40"/>
        <v>96.75</v>
      </c>
      <c r="K86" s="141">
        <f t="shared" si="40"/>
        <v>95</v>
      </c>
      <c r="L86" s="141">
        <f t="shared" si="40"/>
        <v>64.285714285714278</v>
      </c>
      <c r="M86" s="141">
        <f t="shared" si="40"/>
        <v>75.666666666666657</v>
      </c>
      <c r="N86" s="141">
        <f t="shared" si="40"/>
        <v>92.5</v>
      </c>
      <c r="O86" s="141">
        <f t="shared" si="40"/>
        <v>90</v>
      </c>
      <c r="P86" s="141">
        <f t="shared" si="40"/>
        <v>77.5</v>
      </c>
      <c r="Q86" s="141">
        <f t="shared" si="40"/>
        <v>95</v>
      </c>
      <c r="R86" s="141">
        <f t="shared" si="40"/>
        <v>91.8</v>
      </c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22"/>
      <c r="B87" s="52"/>
      <c r="C87" s="1"/>
      <c r="D87" s="59" t="s">
        <v>36</v>
      </c>
      <c r="E87" s="60" t="s">
        <v>37</v>
      </c>
      <c r="F87" s="142">
        <f t="shared" ref="F87:R87" si="41">F86/F85</f>
        <v>0.99750000000000005</v>
      </c>
      <c r="G87" s="143">
        <f t="shared" si="41"/>
        <v>1</v>
      </c>
      <c r="H87" s="143">
        <f t="shared" si="41"/>
        <v>0.8</v>
      </c>
      <c r="I87" s="143">
        <f t="shared" si="41"/>
        <v>0.90749999999999997</v>
      </c>
      <c r="J87" s="143">
        <f t="shared" si="41"/>
        <v>0.96750000000000003</v>
      </c>
      <c r="K87" s="144">
        <f t="shared" si="41"/>
        <v>0.95</v>
      </c>
      <c r="L87" s="143">
        <f t="shared" si="41"/>
        <v>0.64285714285714279</v>
      </c>
      <c r="M87" s="143">
        <f t="shared" si="41"/>
        <v>0.7566666666666666</v>
      </c>
      <c r="N87" s="143">
        <f t="shared" si="41"/>
        <v>0.92500000000000004</v>
      </c>
      <c r="O87" s="179">
        <f t="shared" si="41"/>
        <v>0.9</v>
      </c>
      <c r="P87" s="179">
        <f t="shared" si="41"/>
        <v>0.77500000000000002</v>
      </c>
      <c r="Q87" s="179">
        <f t="shared" si="41"/>
        <v>0.95</v>
      </c>
      <c r="R87" s="143">
        <f t="shared" si="41"/>
        <v>0.91799999999999993</v>
      </c>
      <c r="S87" s="1"/>
      <c r="T87" s="1"/>
      <c r="U87" s="1"/>
      <c r="V87" s="1"/>
      <c r="W87" s="1"/>
      <c r="X87" s="1"/>
      <c r="Y87" s="1"/>
      <c r="Z87" s="1"/>
    </row>
    <row r="88" spans="1:26" ht="15.75" customHeight="1" thickBot="1" x14ac:dyDescent="0.3">
      <c r="A88" s="51"/>
      <c r="B88" s="65"/>
      <c r="D88" s="65"/>
      <c r="E88" s="66" t="s">
        <v>38</v>
      </c>
      <c r="F88" s="599">
        <f>(F23+F30+F37+F44+F51+F58+F16+F65+F72+F79)/100</f>
        <v>0.99750000000000005</v>
      </c>
      <c r="G88" s="599">
        <f t="shared" ref="G88:R88" si="42">(G23+G30+G37+G44+G51+G58+G16+G65+G72+G79)/100</f>
        <v>1</v>
      </c>
      <c r="H88" s="599">
        <f t="shared" si="42"/>
        <v>0.8</v>
      </c>
      <c r="I88" s="599">
        <f t="shared" si="42"/>
        <v>0.90749999999999997</v>
      </c>
      <c r="J88" s="599">
        <f t="shared" si="42"/>
        <v>0.96750000000000003</v>
      </c>
      <c r="K88" s="599">
        <f t="shared" si="42"/>
        <v>0.95</v>
      </c>
      <c r="L88" s="599">
        <f t="shared" si="42"/>
        <v>0.64285714285714279</v>
      </c>
      <c r="M88" s="599">
        <f t="shared" si="42"/>
        <v>0.7566666666666666</v>
      </c>
      <c r="N88" s="599">
        <f t="shared" si="42"/>
        <v>0.92500000000000004</v>
      </c>
      <c r="O88" s="599">
        <f t="shared" si="42"/>
        <v>0.9</v>
      </c>
      <c r="P88" s="787">
        <f t="shared" si="42"/>
        <v>0.77500000000000002</v>
      </c>
      <c r="Q88" s="599">
        <f t="shared" si="42"/>
        <v>0.95</v>
      </c>
      <c r="R88" s="599">
        <f t="shared" si="42"/>
        <v>0.91799999999999993</v>
      </c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51"/>
      <c r="B89" s="65"/>
      <c r="D89" s="65"/>
      <c r="E89" s="67"/>
      <c r="F89" s="830">
        <f>SUM(F88+G88+H88)/3</f>
        <v>0.93250000000000011</v>
      </c>
      <c r="G89" s="831"/>
      <c r="H89" s="833"/>
      <c r="I89" s="831">
        <f>SUM(I88+J88+K88)/3</f>
        <v>0.94166666666666676</v>
      </c>
      <c r="J89" s="831"/>
      <c r="K89" s="833"/>
      <c r="L89" s="830">
        <f>SUM(L88+M88+N88)/3</f>
        <v>0.77484126984126978</v>
      </c>
      <c r="M89" s="831"/>
      <c r="N89" s="832"/>
      <c r="O89" s="830">
        <f>SUM(O88+P88+Q88)/3</f>
        <v>0.875</v>
      </c>
      <c r="P89" s="831"/>
      <c r="Q89" s="832"/>
      <c r="R89" s="68" t="s">
        <v>39</v>
      </c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51"/>
      <c r="B90" s="65"/>
      <c r="D90" s="65"/>
      <c r="F90" s="837" t="s">
        <v>40</v>
      </c>
      <c r="G90" s="837"/>
      <c r="H90" s="837"/>
      <c r="I90" s="837" t="s">
        <v>41</v>
      </c>
      <c r="J90" s="837"/>
      <c r="K90" s="837"/>
      <c r="L90" s="837" t="s">
        <v>42</v>
      </c>
      <c r="M90" s="837"/>
      <c r="N90" s="837"/>
      <c r="O90" s="837" t="s">
        <v>43</v>
      </c>
      <c r="P90" s="837"/>
      <c r="Q90" s="837"/>
      <c r="R90" s="70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627"/>
      <c r="B91" s="627"/>
      <c r="C91" s="627"/>
      <c r="D91" s="627"/>
      <c r="E91" s="132"/>
      <c r="F91" s="706"/>
      <c r="G91" s="706"/>
      <c r="H91" s="706"/>
      <c r="I91" s="706"/>
      <c r="J91" s="706"/>
      <c r="K91" s="706"/>
      <c r="L91" s="706"/>
      <c r="M91" s="706"/>
      <c r="N91" s="706"/>
      <c r="O91" s="706"/>
      <c r="P91" s="706"/>
      <c r="Q91" s="706"/>
      <c r="R91" s="707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627"/>
      <c r="B92" s="627"/>
      <c r="C92" s="627"/>
      <c r="D92" s="627"/>
      <c r="E92" s="132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6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627"/>
      <c r="B93" s="627"/>
      <c r="C93" s="627"/>
      <c r="D93" s="627"/>
      <c r="E93" s="132"/>
      <c r="F93" s="134"/>
      <c r="G93" s="134"/>
      <c r="H93" s="1017"/>
      <c r="I93" s="1017"/>
      <c r="J93" s="1017"/>
      <c r="K93" s="1017"/>
      <c r="L93" s="1017"/>
      <c r="M93" s="1017"/>
      <c r="N93" s="134"/>
      <c r="O93" s="134"/>
      <c r="P93" s="134"/>
      <c r="Q93" s="134"/>
      <c r="R93" s="136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627"/>
      <c r="B94" s="627"/>
      <c r="C94" s="627"/>
      <c r="D94" s="627"/>
      <c r="E94" s="132"/>
      <c r="F94" s="134"/>
      <c r="G94" s="134"/>
      <c r="H94" s="1017"/>
      <c r="I94" s="1017"/>
      <c r="J94" s="1017"/>
      <c r="K94" s="1017"/>
      <c r="L94" s="1017"/>
      <c r="M94" s="1017"/>
      <c r="N94" s="134"/>
      <c r="O94" s="134"/>
      <c r="P94" s="134"/>
      <c r="Q94" s="134"/>
      <c r="R94" s="136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H95" s="1017"/>
      <c r="I95" s="1017"/>
      <c r="J95" s="1017"/>
      <c r="K95" s="1017"/>
      <c r="L95" s="1017"/>
      <c r="M95" s="1017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69"/>
      <c r="B96" s="70"/>
      <c r="C96" s="956"/>
      <c r="D96" s="1016"/>
      <c r="E96" s="72"/>
      <c r="F96" s="73"/>
      <c r="G96" s="73"/>
      <c r="H96" s="1017"/>
      <c r="I96" s="1017"/>
      <c r="J96" s="1017"/>
      <c r="K96" s="1017"/>
      <c r="L96" s="1017"/>
      <c r="M96" s="1017"/>
      <c r="N96" s="73"/>
      <c r="O96" s="73"/>
      <c r="P96" s="73"/>
      <c r="Q96" s="73"/>
      <c r="R96" s="73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955"/>
      <c r="B97" s="1015"/>
      <c r="C97" s="1015"/>
      <c r="D97" s="1016"/>
      <c r="E97" s="72"/>
      <c r="F97" s="83"/>
      <c r="G97" s="83"/>
      <c r="H97" s="1017"/>
      <c r="I97" s="1017"/>
      <c r="J97" s="1017"/>
      <c r="K97" s="1017"/>
      <c r="L97" s="1017"/>
      <c r="M97" s="1017"/>
      <c r="N97" s="83"/>
      <c r="O97" s="83"/>
      <c r="P97" s="83"/>
      <c r="Q97" s="83"/>
      <c r="R97" s="83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69"/>
      <c r="B98" s="70"/>
      <c r="C98" s="71"/>
      <c r="D98" s="70"/>
      <c r="E98" s="72"/>
      <c r="F98" s="70"/>
      <c r="G98" s="70"/>
      <c r="H98" s="70"/>
      <c r="I98" s="70"/>
      <c r="J98" s="70"/>
      <c r="K98" s="70"/>
      <c r="L98" s="73"/>
      <c r="M98" s="73"/>
      <c r="N98" s="73"/>
      <c r="O98" s="73"/>
      <c r="P98" s="73"/>
      <c r="Q98" s="73"/>
      <c r="R98" s="70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69"/>
      <c r="B99" s="70"/>
      <c r="C99" s="35"/>
      <c r="D99" s="74"/>
      <c r="E99" s="75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69"/>
      <c r="B100" s="70"/>
      <c r="C100" s="35"/>
      <c r="D100" s="74"/>
      <c r="E100" s="75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69"/>
      <c r="B101" s="70"/>
      <c r="C101" s="35"/>
      <c r="D101" s="74"/>
      <c r="E101" s="75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1"/>
      <c r="T101" s="1"/>
      <c r="U101" s="1"/>
      <c r="V101" s="1"/>
      <c r="W101" s="1"/>
      <c r="X101" s="1"/>
      <c r="Y101" s="1"/>
      <c r="Z101" s="1"/>
    </row>
    <row r="102" spans="1:26" ht="15" customHeight="1" x14ac:dyDescent="0.25">
      <c r="A102" s="69"/>
      <c r="B102" s="70"/>
      <c r="C102" s="35"/>
      <c r="D102" s="78"/>
      <c r="E102" s="79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35"/>
      <c r="T102" s="1"/>
      <c r="U102" s="1"/>
      <c r="V102" s="1"/>
      <c r="W102" s="1"/>
      <c r="X102" s="1"/>
      <c r="Y102" s="1"/>
      <c r="Z102" s="1"/>
    </row>
    <row r="103" spans="1:26" x14ac:dyDescent="0.25">
      <c r="A103" s="69"/>
      <c r="B103" s="70"/>
      <c r="C103" s="35"/>
      <c r="D103" s="70"/>
      <c r="E103" s="81"/>
      <c r="F103" s="839"/>
      <c r="G103" s="839"/>
      <c r="H103" s="839"/>
      <c r="I103" s="839"/>
      <c r="J103" s="839"/>
      <c r="K103" s="839"/>
      <c r="L103" s="839"/>
      <c r="M103" s="839"/>
      <c r="N103" s="839"/>
      <c r="O103" s="839"/>
      <c r="P103" s="839"/>
      <c r="Q103" s="839"/>
      <c r="R103" s="82"/>
      <c r="S103" s="35"/>
      <c r="T103" s="1"/>
      <c r="U103" s="1"/>
      <c r="V103" s="1"/>
      <c r="W103" s="1"/>
      <c r="X103" s="1"/>
      <c r="Y103" s="1"/>
      <c r="Z103" s="1"/>
    </row>
    <row r="104" spans="1:26" x14ac:dyDescent="0.25">
      <c r="A104" s="81"/>
      <c r="B104" s="81"/>
      <c r="C104" s="81"/>
      <c r="D104" s="81"/>
      <c r="E104" s="81"/>
      <c r="F104" s="837"/>
      <c r="G104" s="837"/>
      <c r="H104" s="837"/>
      <c r="I104" s="837"/>
      <c r="J104" s="837"/>
      <c r="K104" s="837"/>
      <c r="L104" s="837"/>
      <c r="M104" s="837"/>
      <c r="N104" s="837"/>
      <c r="O104" s="837"/>
      <c r="P104" s="837"/>
      <c r="Q104" s="837"/>
      <c r="R104" s="70"/>
      <c r="S104" s="35"/>
      <c r="T104" s="1"/>
      <c r="U104" s="1"/>
      <c r="V104" s="1"/>
      <c r="W104" s="1"/>
      <c r="X104" s="1"/>
      <c r="Y104" s="1"/>
      <c r="Z104" s="1"/>
    </row>
    <row r="105" spans="1:26" x14ac:dyDescent="0.25"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86"/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86"/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829"/>
      <c r="M108" s="829"/>
      <c r="N108" s="829"/>
      <c r="O108" s="829"/>
      <c r="P108" s="829"/>
      <c r="Q108" s="829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86"/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7"/>
      <c r="M109" s="188"/>
      <c r="N109" s="187"/>
      <c r="O109" s="188"/>
      <c r="P109" s="187"/>
      <c r="Q109" s="188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86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7"/>
      <c r="M110" s="188"/>
      <c r="N110" s="187"/>
      <c r="O110" s="188"/>
      <c r="P110" s="187"/>
      <c r="Q110" s="188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86"/>
      <c r="B111" s="186"/>
      <c r="C111" s="186"/>
      <c r="D111" s="186"/>
      <c r="E111" s="186"/>
      <c r="F111" s="186"/>
      <c r="G111" s="186"/>
      <c r="H111" s="186"/>
      <c r="I111" s="186"/>
      <c r="J111" s="186"/>
      <c r="K111" s="186"/>
      <c r="L111" s="187"/>
      <c r="M111" s="188"/>
      <c r="N111" s="187"/>
      <c r="O111" s="188"/>
      <c r="P111" s="187"/>
      <c r="Q111" s="188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86"/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7"/>
      <c r="M112" s="188"/>
      <c r="N112" s="187"/>
      <c r="O112" s="188"/>
      <c r="P112" s="187"/>
      <c r="Q112" s="188"/>
      <c r="S112" s="1"/>
      <c r="T112" s="1"/>
      <c r="U112" s="1"/>
      <c r="V112" s="1"/>
      <c r="W112" s="1"/>
      <c r="X112" s="1"/>
      <c r="Y112" s="1"/>
      <c r="Z112" s="1"/>
    </row>
    <row r="113" spans="1:26" ht="25.5" customHeight="1" x14ac:dyDescent="0.25">
      <c r="A113" s="186"/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7"/>
      <c r="M113" s="188"/>
      <c r="N113" s="187"/>
      <c r="O113" s="188"/>
      <c r="P113" s="187"/>
      <c r="Q113" s="188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8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7"/>
      <c r="M114" s="188"/>
      <c r="N114" s="187"/>
      <c r="O114" s="188"/>
      <c r="P114" s="187"/>
      <c r="Q114" s="188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86"/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7"/>
      <c r="M115" s="188"/>
      <c r="N115" s="187"/>
      <c r="O115" s="188"/>
      <c r="P115" s="186"/>
      <c r="Q115" s="186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86"/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7"/>
      <c r="M116" s="188"/>
      <c r="N116" s="187"/>
      <c r="O116" s="188"/>
      <c r="P116" s="186"/>
      <c r="Q116" s="186"/>
    </row>
    <row r="117" spans="1:26" x14ac:dyDescent="0.25">
      <c r="A117" s="186"/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7"/>
      <c r="M117" s="188"/>
      <c r="N117" s="187"/>
      <c r="O117" s="188"/>
      <c r="P117" s="186"/>
      <c r="Q117" s="186"/>
    </row>
    <row r="118" spans="1:26" x14ac:dyDescent="0.25">
      <c r="A118" s="186"/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7"/>
      <c r="M118" s="188"/>
      <c r="N118" s="187"/>
      <c r="O118" s="188"/>
      <c r="P118" s="186"/>
      <c r="Q118" s="186"/>
    </row>
    <row r="119" spans="1:26" x14ac:dyDescent="0.25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7"/>
      <c r="M119" s="188"/>
      <c r="N119" s="187"/>
      <c r="O119" s="188"/>
      <c r="P119" s="186"/>
      <c r="Q119" s="186"/>
    </row>
    <row r="120" spans="1:26" x14ac:dyDescent="0.25">
      <c r="A120" s="186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7"/>
      <c r="M120" s="188"/>
      <c r="N120" s="187"/>
      <c r="O120" s="188"/>
      <c r="P120" s="186"/>
      <c r="Q120" s="186"/>
    </row>
    <row r="121" spans="1:26" x14ac:dyDescent="0.25">
      <c r="A121" s="186"/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9"/>
      <c r="M121" s="186"/>
      <c r="N121" s="190"/>
      <c r="O121" s="186"/>
      <c r="P121" s="190"/>
      <c r="Q121" s="186"/>
    </row>
    <row r="122" spans="1:26" x14ac:dyDescent="0.25">
      <c r="A122" s="186"/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91"/>
      <c r="M122" s="186"/>
      <c r="N122" s="189"/>
      <c r="O122" s="186"/>
      <c r="P122" s="189"/>
      <c r="Q122" s="186"/>
      <c r="R122" s="73"/>
    </row>
    <row r="123" spans="1:26" x14ac:dyDescent="0.25">
      <c r="A123" s="186"/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83"/>
    </row>
    <row r="124" spans="1:26" x14ac:dyDescent="0.25">
      <c r="A124" s="186"/>
      <c r="B124" s="186"/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70"/>
    </row>
    <row r="125" spans="1:26" x14ac:dyDescent="0.25">
      <c r="A125" s="186"/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76"/>
    </row>
    <row r="126" spans="1:26" x14ac:dyDescent="0.25">
      <c r="A126" s="186"/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76"/>
    </row>
    <row r="127" spans="1:26" x14ac:dyDescent="0.25">
      <c r="A127" s="186"/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77"/>
    </row>
    <row r="128" spans="1:26" x14ac:dyDescent="0.25">
      <c r="A128" s="186"/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80"/>
    </row>
    <row r="129" spans="1:18" x14ac:dyDescent="0.25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82"/>
    </row>
    <row r="130" spans="1:18" x14ac:dyDescent="0.25">
      <c r="A130" s="186"/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70"/>
    </row>
    <row r="131" spans="1:18" x14ac:dyDescent="0.25">
      <c r="A131" s="186"/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92"/>
      <c r="O131" s="186"/>
      <c r="P131" s="186"/>
      <c r="Q131" s="186"/>
      <c r="R131" s="81"/>
    </row>
    <row r="132" spans="1:18" x14ac:dyDescent="0.25">
      <c r="A132" s="186"/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</row>
    <row r="133" spans="1:18" x14ac:dyDescent="0.25">
      <c r="A133" s="186"/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</row>
    <row r="134" spans="1:18" x14ac:dyDescent="0.25">
      <c r="A134" s="186"/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</row>
    <row r="135" spans="1:18" x14ac:dyDescent="0.25">
      <c r="A135" s="186"/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</row>
    <row r="136" spans="1:18" x14ac:dyDescent="0.25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</row>
    <row r="137" spans="1:18" x14ac:dyDescent="0.25">
      <c r="A137" s="186"/>
      <c r="B137" s="186"/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</row>
    <row r="138" spans="1:18" x14ac:dyDescent="0.25">
      <c r="A138" s="186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</row>
    <row r="139" spans="1:18" x14ac:dyDescent="0.25">
      <c r="A139" s="186"/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</row>
    <row r="140" spans="1:18" x14ac:dyDescent="0.25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</row>
    <row r="145" spans="1:17" x14ac:dyDescent="0.25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</row>
    <row r="146" spans="1:17" x14ac:dyDescent="0.25">
      <c r="A146" s="186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829"/>
      <c r="M146" s="829"/>
      <c r="N146" s="829"/>
      <c r="O146" s="829"/>
      <c r="P146" s="829"/>
      <c r="Q146" s="829"/>
    </row>
    <row r="147" spans="1:17" x14ac:dyDescent="0.25">
      <c r="A147" s="186"/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383"/>
      <c r="M147" s="272"/>
      <c r="N147" s="383"/>
      <c r="O147" s="272"/>
      <c r="P147" s="383"/>
      <c r="Q147" s="272"/>
    </row>
    <row r="148" spans="1:17" x14ac:dyDescent="0.25">
      <c r="A148" s="186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383"/>
      <c r="M148" s="272"/>
      <c r="N148" s="383"/>
      <c r="O148" s="272"/>
      <c r="P148" s="383"/>
      <c r="Q148" s="272"/>
    </row>
    <row r="149" spans="1:17" x14ac:dyDescent="0.25">
      <c r="A149" s="186"/>
      <c r="B149" s="186"/>
      <c r="C149" s="186"/>
      <c r="D149" s="186"/>
      <c r="E149" s="186"/>
      <c r="F149" s="186"/>
      <c r="G149" s="186"/>
      <c r="H149" s="186"/>
      <c r="I149" s="186"/>
      <c r="J149" s="186"/>
      <c r="K149" s="186"/>
      <c r="L149" s="383"/>
      <c r="M149" s="272"/>
      <c r="N149" s="383"/>
      <c r="O149" s="272"/>
      <c r="P149" s="383"/>
      <c r="Q149" s="272"/>
    </row>
    <row r="150" spans="1:17" x14ac:dyDescent="0.25">
      <c r="A150" s="186"/>
      <c r="B150" s="186"/>
      <c r="C150" s="186"/>
      <c r="D150" s="186"/>
      <c r="E150" s="186"/>
      <c r="F150" s="186"/>
      <c r="G150" s="186"/>
      <c r="H150" s="186"/>
      <c r="I150" s="186"/>
      <c r="J150" s="186"/>
      <c r="K150" s="186"/>
      <c r="L150" s="383"/>
      <c r="M150" s="272"/>
      <c r="N150" s="383"/>
      <c r="O150" s="272"/>
      <c r="P150" s="383"/>
      <c r="Q150" s="272"/>
    </row>
    <row r="151" spans="1:17" x14ac:dyDescent="0.25">
      <c r="A151" s="186"/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383"/>
      <c r="M151" s="272"/>
      <c r="N151" s="383"/>
      <c r="O151" s="272"/>
      <c r="P151" s="186"/>
      <c r="Q151" s="186"/>
    </row>
    <row r="152" spans="1:17" x14ac:dyDescent="0.25">
      <c r="A152" s="186"/>
      <c r="B152" s="186"/>
      <c r="C152" s="186"/>
      <c r="D152" s="186"/>
      <c r="E152" s="186"/>
      <c r="F152" s="186"/>
      <c r="G152" s="186"/>
      <c r="H152" s="186"/>
      <c r="I152" s="186"/>
      <c r="J152" s="186"/>
      <c r="K152" s="186"/>
      <c r="L152" s="383"/>
      <c r="M152" s="186"/>
      <c r="N152" s="383"/>
      <c r="O152" s="186"/>
      <c r="P152" s="186"/>
      <c r="Q152" s="186"/>
    </row>
    <row r="153" spans="1:17" x14ac:dyDescent="0.25">
      <c r="A153" s="186"/>
      <c r="B153" s="186"/>
      <c r="C153" s="186"/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</row>
    <row r="154" spans="1:17" x14ac:dyDescent="0.25">
      <c r="A154" s="186"/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</row>
    <row r="155" spans="1:17" x14ac:dyDescent="0.25">
      <c r="A155" s="186"/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</row>
    <row r="156" spans="1:17" x14ac:dyDescent="0.25">
      <c r="A156" s="186"/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</row>
    <row r="157" spans="1:17" x14ac:dyDescent="0.25">
      <c r="A157" s="186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</row>
    <row r="158" spans="1:17" x14ac:dyDescent="0.25">
      <c r="A158" s="186"/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</row>
    <row r="159" spans="1:17" x14ac:dyDescent="0.25">
      <c r="A159" s="186"/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90"/>
      <c r="N159" s="190"/>
      <c r="P159" s="186"/>
      <c r="Q159" s="186"/>
    </row>
    <row r="160" spans="1:17" x14ac:dyDescent="0.25">
      <c r="A160" s="186"/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91"/>
      <c r="N160" s="191"/>
      <c r="P160" s="186"/>
      <c r="Q160" s="186"/>
    </row>
    <row r="161" spans="1:17" x14ac:dyDescent="0.25">
      <c r="A161" s="186"/>
      <c r="B161" s="186"/>
      <c r="C161" s="186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</row>
    <row r="162" spans="1:17" x14ac:dyDescent="0.25">
      <c r="A162" s="186"/>
      <c r="B162" s="186"/>
      <c r="C162" s="186"/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</row>
    <row r="163" spans="1:17" x14ac:dyDescent="0.25">
      <c r="A163" s="186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</row>
    <row r="164" spans="1:17" x14ac:dyDescent="0.25">
      <c r="A164" s="186"/>
      <c r="B164" s="186"/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</row>
    <row r="165" spans="1:17" x14ac:dyDescent="0.25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</row>
    <row r="166" spans="1:17" x14ac:dyDescent="0.25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</row>
    <row r="167" spans="1:17" x14ac:dyDescent="0.25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</row>
    <row r="168" spans="1:17" x14ac:dyDescent="0.25">
      <c r="A168" s="186"/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</row>
    <row r="169" spans="1:17" x14ac:dyDescent="0.25">
      <c r="A169" s="186"/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</row>
    <row r="170" spans="1:17" x14ac:dyDescent="0.25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</row>
    <row r="171" spans="1:17" x14ac:dyDescent="0.25">
      <c r="A171" s="186"/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</row>
    <row r="172" spans="1:17" x14ac:dyDescent="0.25">
      <c r="A172" s="186"/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</row>
    <row r="173" spans="1:17" x14ac:dyDescent="0.25">
      <c r="A173" s="186"/>
      <c r="B173" s="186"/>
      <c r="C173" s="186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</row>
    <row r="174" spans="1:17" x14ac:dyDescent="0.25">
      <c r="A174" s="186"/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</row>
    <row r="175" spans="1:17" x14ac:dyDescent="0.25">
      <c r="A175" s="186"/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</row>
    <row r="176" spans="1:17" x14ac:dyDescent="0.25">
      <c r="A176" s="186"/>
      <c r="B176" s="186"/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</row>
    <row r="177" spans="1:17" x14ac:dyDescent="0.25">
      <c r="A177" s="186"/>
      <c r="B177" s="186"/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</row>
  </sheetData>
  <mergeCells count="86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A61:A66"/>
    <mergeCell ref="B61:B66"/>
    <mergeCell ref="C61:C66"/>
    <mergeCell ref="D61:D66"/>
    <mergeCell ref="A68:A73"/>
    <mergeCell ref="B68:B73"/>
    <mergeCell ref="C68:C73"/>
    <mergeCell ref="D68:D73"/>
    <mergeCell ref="A75:A80"/>
    <mergeCell ref="B75:B80"/>
    <mergeCell ref="C75:C80"/>
    <mergeCell ref="D75:D80"/>
    <mergeCell ref="C82:C83"/>
    <mergeCell ref="A83:B83"/>
    <mergeCell ref="F89:H89"/>
    <mergeCell ref="I89:K89"/>
    <mergeCell ref="L89:N89"/>
    <mergeCell ref="O89:Q89"/>
    <mergeCell ref="F90:H90"/>
    <mergeCell ref="I90:K90"/>
    <mergeCell ref="L90:N90"/>
    <mergeCell ref="O90:Q90"/>
    <mergeCell ref="C96:C97"/>
    <mergeCell ref="D96:D97"/>
    <mergeCell ref="A97:B97"/>
    <mergeCell ref="F103:H103"/>
    <mergeCell ref="I103:K103"/>
    <mergeCell ref="H93:M97"/>
    <mergeCell ref="L146:M146"/>
    <mergeCell ref="N146:O146"/>
    <mergeCell ref="P146:Q146"/>
    <mergeCell ref="O103:Q103"/>
    <mergeCell ref="F104:H104"/>
    <mergeCell ref="I104:K104"/>
    <mergeCell ref="L104:N104"/>
    <mergeCell ref="O104:Q104"/>
    <mergeCell ref="L108:M108"/>
    <mergeCell ref="N108:O108"/>
    <mergeCell ref="P108:Q108"/>
    <mergeCell ref="L103:N103"/>
  </mergeCells>
  <pageMargins left="0.70866141732283472" right="0.70866141732283472" top="1.1811023622047245" bottom="0" header="1.1811023622047245" footer="0"/>
  <pageSetup paperSize="9" scale="35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-0.249977111117893"/>
    <pageSetUpPr fitToPage="1"/>
  </sheetPr>
  <dimension ref="A1:Z253"/>
  <sheetViews>
    <sheetView zoomScale="87" zoomScaleNormal="87" workbookViewId="0">
      <selection activeCell="H170" sqref="H170:M173"/>
    </sheetView>
  </sheetViews>
  <sheetFormatPr baseColWidth="10" defaultColWidth="11.5703125" defaultRowHeight="15" x14ac:dyDescent="0.25"/>
  <cols>
    <col min="1" max="1" width="14.42578125" style="2" customWidth="1"/>
    <col min="2" max="2" width="4.85546875" style="2" customWidth="1"/>
    <col min="3" max="3" width="25.42578125" style="2" customWidth="1"/>
    <col min="4" max="4" width="8.85546875" style="2" customWidth="1"/>
    <col min="5" max="5" width="11.5703125" style="2"/>
    <col min="6" max="6" width="11.140625" style="2" customWidth="1"/>
    <col min="7" max="16" width="11.5703125" style="2"/>
    <col min="17" max="17" width="12.28515625" style="2" customWidth="1"/>
    <col min="18" max="18" width="13.28515625" style="2" customWidth="1"/>
    <col min="19" max="16384" width="11.5703125" style="2"/>
  </cols>
  <sheetData>
    <row r="1" spans="1:26" x14ac:dyDescent="0.25">
      <c r="A1" s="791"/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  <c r="R1" s="791"/>
    </row>
    <row r="2" spans="1:26" x14ac:dyDescent="0.25">
      <c r="A2" s="791"/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</row>
    <row r="3" spans="1:26" x14ac:dyDescent="0.25">
      <c r="A3" s="791"/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  <c r="P3" s="791"/>
      <c r="Q3" s="791"/>
      <c r="R3" s="791"/>
    </row>
    <row r="4" spans="1:26" x14ac:dyDescent="0.25">
      <c r="A4" s="791"/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</row>
    <row r="5" spans="1:26" x14ac:dyDescent="0.25">
      <c r="A5" s="791"/>
      <c r="B5" s="791"/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</row>
    <row r="6" spans="1:26" x14ac:dyDescent="0.25">
      <c r="A6" s="791"/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</row>
    <row r="7" spans="1:26" ht="15" customHeight="1" x14ac:dyDescent="0.25">
      <c r="A7" s="850" t="s">
        <v>130</v>
      </c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851"/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851"/>
      <c r="B9" s="851"/>
      <c r="C9" s="851"/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51"/>
      <c r="Q9" s="851"/>
      <c r="R9" s="85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794" t="s">
        <v>1</v>
      </c>
      <c r="B10" s="795"/>
      <c r="C10" s="796" t="s">
        <v>2</v>
      </c>
      <c r="D10" s="796" t="s">
        <v>3</v>
      </c>
      <c r="E10" s="794" t="s">
        <v>4</v>
      </c>
      <c r="F10" s="797" t="s">
        <v>5</v>
      </c>
      <c r="G10" s="799" t="s">
        <v>6</v>
      </c>
      <c r="H10" s="799" t="s">
        <v>7</v>
      </c>
      <c r="I10" s="799" t="s">
        <v>8</v>
      </c>
      <c r="J10" s="799" t="s">
        <v>9</v>
      </c>
      <c r="K10" s="810" t="s">
        <v>10</v>
      </c>
      <c r="L10" s="799" t="s">
        <v>11</v>
      </c>
      <c r="M10" s="799" t="s">
        <v>12</v>
      </c>
      <c r="N10" s="799" t="s">
        <v>13</v>
      </c>
      <c r="O10" s="799" t="s">
        <v>14</v>
      </c>
      <c r="P10" s="799" t="s">
        <v>15</v>
      </c>
      <c r="Q10" s="799" t="s">
        <v>16</v>
      </c>
      <c r="R10" s="796" t="s">
        <v>17</v>
      </c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95"/>
      <c r="B11" s="795"/>
      <c r="C11" s="795"/>
      <c r="D11" s="795"/>
      <c r="E11" s="795"/>
      <c r="F11" s="798"/>
      <c r="G11" s="795"/>
      <c r="H11" s="795"/>
      <c r="I11" s="795"/>
      <c r="J11" s="795"/>
      <c r="K11" s="811"/>
      <c r="L11" s="795"/>
      <c r="M11" s="795"/>
      <c r="N11" s="795"/>
      <c r="O11" s="795"/>
      <c r="P11" s="795"/>
      <c r="Q11" s="795"/>
      <c r="R11" s="795"/>
      <c r="S11" s="1"/>
      <c r="T11" s="1"/>
      <c r="U11" s="1"/>
      <c r="V11" s="1"/>
      <c r="W11" s="1"/>
      <c r="X11" s="1"/>
      <c r="Y11" s="1"/>
      <c r="Z11" s="1"/>
    </row>
    <row r="12" spans="1:26" ht="15" customHeight="1" thickBot="1" x14ac:dyDescent="0.3">
      <c r="A12" s="800" t="s">
        <v>50</v>
      </c>
      <c r="B12" s="802">
        <v>1</v>
      </c>
      <c r="C12" s="826" t="s">
        <v>131</v>
      </c>
      <c r="D12" s="807">
        <v>15</v>
      </c>
      <c r="E12" s="5" t="s">
        <v>18</v>
      </c>
      <c r="F12" s="85">
        <v>233</v>
      </c>
      <c r="G12" s="86">
        <v>233</v>
      </c>
      <c r="H12" s="86">
        <v>233</v>
      </c>
      <c r="I12" s="86">
        <v>233</v>
      </c>
      <c r="J12" s="86">
        <v>235</v>
      </c>
      <c r="K12" s="86">
        <v>235</v>
      </c>
      <c r="L12" s="86">
        <v>235</v>
      </c>
      <c r="M12" s="86">
        <v>235</v>
      </c>
      <c r="N12" s="86">
        <v>233</v>
      </c>
      <c r="O12" s="86">
        <v>233</v>
      </c>
      <c r="P12" s="86">
        <v>232</v>
      </c>
      <c r="Q12" s="86">
        <v>230</v>
      </c>
      <c r="R12" s="88">
        <f>SUM(F12:Q12)</f>
        <v>2800</v>
      </c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801"/>
      <c r="B13" s="803"/>
      <c r="C13" s="808"/>
      <c r="D13" s="808"/>
      <c r="E13" s="8" t="s">
        <v>19</v>
      </c>
      <c r="F13" s="182">
        <v>238</v>
      </c>
      <c r="G13" s="183">
        <v>372</v>
      </c>
      <c r="H13" s="183">
        <v>363</v>
      </c>
      <c r="I13" s="183">
        <v>293</v>
      </c>
      <c r="J13" s="183">
        <v>416</v>
      </c>
      <c r="K13" s="184">
        <v>343</v>
      </c>
      <c r="L13" s="756">
        <v>373</v>
      </c>
      <c r="M13" s="89">
        <v>293</v>
      </c>
      <c r="N13" s="757">
        <v>308</v>
      </c>
      <c r="O13" s="758">
        <v>389</v>
      </c>
      <c r="P13" s="758">
        <v>334</v>
      </c>
      <c r="Q13" s="759">
        <v>197</v>
      </c>
      <c r="R13" s="760">
        <f>SUM(F13:Q13)</f>
        <v>3919</v>
      </c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801"/>
      <c r="B14" s="803"/>
      <c r="C14" s="808"/>
      <c r="D14" s="808"/>
      <c r="E14" s="8" t="s">
        <v>20</v>
      </c>
      <c r="F14" s="91">
        <f t="shared" ref="F14:Q14" si="0">IF(F12=0,1,F13/F12)</f>
        <v>1.0214592274678111</v>
      </c>
      <c r="G14" s="92">
        <f t="shared" si="0"/>
        <v>1.5965665236051503</v>
      </c>
      <c r="H14" s="92">
        <f t="shared" si="0"/>
        <v>1.5579399141630901</v>
      </c>
      <c r="I14" s="92">
        <f t="shared" si="0"/>
        <v>1.257510729613734</v>
      </c>
      <c r="J14" s="92">
        <f t="shared" si="0"/>
        <v>1.7702127659574467</v>
      </c>
      <c r="K14" s="128">
        <f t="shared" si="0"/>
        <v>1.4595744680851064</v>
      </c>
      <c r="L14" s="92">
        <f t="shared" si="0"/>
        <v>1.5872340425531914</v>
      </c>
      <c r="M14" s="92">
        <f t="shared" si="0"/>
        <v>1.2468085106382978</v>
      </c>
      <c r="N14" s="92">
        <f t="shared" si="0"/>
        <v>1.3218884120171674</v>
      </c>
      <c r="O14" s="92">
        <f t="shared" si="0"/>
        <v>1.6695278969957081</v>
      </c>
      <c r="P14" s="92">
        <f t="shared" si="0"/>
        <v>1.4396551724137931</v>
      </c>
      <c r="Q14" s="92">
        <f t="shared" si="0"/>
        <v>0.85652173913043483</v>
      </c>
      <c r="R14" s="93">
        <f>IF(R12=0,0,R13/R12)</f>
        <v>1.3996428571428572</v>
      </c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801"/>
      <c r="B15" s="803"/>
      <c r="C15" s="808"/>
      <c r="D15" s="808"/>
      <c r="E15" s="8" t="s">
        <v>21</v>
      </c>
      <c r="F15" s="94">
        <f>IF(F12=0,0,$D12)</f>
        <v>15</v>
      </c>
      <c r="G15" s="95">
        <f>IF(G12=1,0,$D12)</f>
        <v>15</v>
      </c>
      <c r="H15" s="95">
        <f>IF(H12=1,0,$D12)</f>
        <v>15</v>
      </c>
      <c r="I15" s="95">
        <f t="shared" ref="I15:Q15" si="1">IF(I12=1,0,$D12)</f>
        <v>15</v>
      </c>
      <c r="J15" s="95">
        <f t="shared" si="1"/>
        <v>15</v>
      </c>
      <c r="K15" s="97">
        <f t="shared" si="1"/>
        <v>15</v>
      </c>
      <c r="L15" s="95">
        <f t="shared" si="1"/>
        <v>15</v>
      </c>
      <c r="M15" s="95">
        <f t="shared" si="1"/>
        <v>15</v>
      </c>
      <c r="N15" s="95">
        <f t="shared" si="1"/>
        <v>15</v>
      </c>
      <c r="O15" s="95">
        <f t="shared" si="1"/>
        <v>15</v>
      </c>
      <c r="P15" s="95">
        <f t="shared" si="1"/>
        <v>15</v>
      </c>
      <c r="Q15" s="95">
        <f t="shared" si="1"/>
        <v>15</v>
      </c>
      <c r="R15" s="96">
        <f>IF(R12=0,0,$D12)</f>
        <v>15</v>
      </c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801"/>
      <c r="B16" s="803"/>
      <c r="C16" s="808"/>
      <c r="D16" s="808"/>
      <c r="E16" s="8" t="s">
        <v>22</v>
      </c>
      <c r="F16" s="94">
        <v>23</v>
      </c>
      <c r="G16" s="95">
        <f t="shared" ref="G16:R16" si="2">IF(G14&gt;1,$D12,G14*$D12)</f>
        <v>15</v>
      </c>
      <c r="H16" s="95">
        <f t="shared" si="2"/>
        <v>15</v>
      </c>
      <c r="I16" s="95">
        <f t="shared" si="2"/>
        <v>15</v>
      </c>
      <c r="J16" s="95">
        <f t="shared" si="2"/>
        <v>15</v>
      </c>
      <c r="K16" s="97">
        <f t="shared" si="2"/>
        <v>15</v>
      </c>
      <c r="L16" s="95">
        <f t="shared" si="2"/>
        <v>15</v>
      </c>
      <c r="M16" s="95">
        <f t="shared" si="2"/>
        <v>15</v>
      </c>
      <c r="N16" s="95">
        <f t="shared" si="2"/>
        <v>15</v>
      </c>
      <c r="O16" s="95">
        <f t="shared" si="2"/>
        <v>15</v>
      </c>
      <c r="P16" s="95">
        <f t="shared" si="2"/>
        <v>15</v>
      </c>
      <c r="Q16" s="95">
        <f t="shared" si="2"/>
        <v>12.847826086956523</v>
      </c>
      <c r="R16" s="96">
        <f t="shared" si="2"/>
        <v>15</v>
      </c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801"/>
      <c r="B17" s="803"/>
      <c r="C17" s="809"/>
      <c r="D17" s="809"/>
      <c r="E17" s="17" t="s">
        <v>23</v>
      </c>
      <c r="F17" s="98">
        <f t="shared" ref="F17:R17" si="3">(F13/$R12)*$D12</f>
        <v>1.2750000000000001</v>
      </c>
      <c r="G17" s="99">
        <f t="shared" si="3"/>
        <v>1.9928571428571431</v>
      </c>
      <c r="H17" s="99">
        <f t="shared" si="3"/>
        <v>1.9446428571428571</v>
      </c>
      <c r="I17" s="99">
        <f t="shared" si="3"/>
        <v>1.5696428571428571</v>
      </c>
      <c r="J17" s="99">
        <f t="shared" si="3"/>
        <v>2.2285714285714286</v>
      </c>
      <c r="K17" s="100">
        <f t="shared" si="3"/>
        <v>1.8374999999999999</v>
      </c>
      <c r="L17" s="99">
        <f t="shared" si="3"/>
        <v>1.9982142857142855</v>
      </c>
      <c r="M17" s="99">
        <f t="shared" si="3"/>
        <v>1.5696428571428571</v>
      </c>
      <c r="N17" s="99">
        <f t="shared" si="3"/>
        <v>1.65</v>
      </c>
      <c r="O17" s="99">
        <f t="shared" si="3"/>
        <v>2.0839285714285714</v>
      </c>
      <c r="P17" s="99">
        <f t="shared" si="3"/>
        <v>1.7892857142857144</v>
      </c>
      <c r="Q17" s="99">
        <f t="shared" si="3"/>
        <v>1.0553571428571429</v>
      </c>
      <c r="R17" s="101">
        <f t="shared" si="3"/>
        <v>20.994642857142857</v>
      </c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22"/>
      <c r="B18" s="23"/>
      <c r="C18" s="24"/>
      <c r="D18" s="23"/>
      <c r="E18" s="25"/>
      <c r="F18" s="102"/>
      <c r="G18" s="52"/>
      <c r="H18" s="52"/>
      <c r="I18" s="52"/>
      <c r="J18" s="52"/>
      <c r="K18" s="103"/>
      <c r="L18" s="52"/>
      <c r="M18" s="52"/>
      <c r="N18" s="52"/>
      <c r="O18" s="52"/>
      <c r="P18" s="52"/>
      <c r="Q18" s="52"/>
      <c r="R18" s="104"/>
      <c r="S18" s="1"/>
      <c r="T18" s="1"/>
      <c r="U18" s="1"/>
      <c r="V18" s="1"/>
      <c r="W18" s="1"/>
      <c r="X18" s="1"/>
      <c r="Y18" s="1"/>
      <c r="Z18" s="1"/>
    </row>
    <row r="19" spans="1:26" ht="15.75" customHeight="1" thickBot="1" x14ac:dyDescent="0.3">
      <c r="A19" s="800" t="s">
        <v>50</v>
      </c>
      <c r="B19" s="802">
        <v>2</v>
      </c>
      <c r="C19" s="826" t="s">
        <v>132</v>
      </c>
      <c r="D19" s="807">
        <v>10</v>
      </c>
      <c r="E19" s="5" t="s">
        <v>18</v>
      </c>
      <c r="F19" s="85">
        <v>75</v>
      </c>
      <c r="G19" s="86">
        <v>75</v>
      </c>
      <c r="H19" s="86">
        <v>75</v>
      </c>
      <c r="I19" s="86">
        <v>75</v>
      </c>
      <c r="J19" s="86">
        <v>75</v>
      </c>
      <c r="K19" s="86">
        <v>75</v>
      </c>
      <c r="L19" s="86">
        <v>75</v>
      </c>
      <c r="M19" s="86">
        <v>75</v>
      </c>
      <c r="N19" s="86">
        <v>75</v>
      </c>
      <c r="O19" s="86">
        <v>75</v>
      </c>
      <c r="P19" s="86">
        <v>75</v>
      </c>
      <c r="Q19" s="86">
        <v>75</v>
      </c>
      <c r="R19" s="88">
        <f>SUM(F19:Q19)</f>
        <v>900</v>
      </c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801"/>
      <c r="B20" s="803"/>
      <c r="C20" s="808"/>
      <c r="D20" s="808"/>
      <c r="E20" s="8" t="s">
        <v>19</v>
      </c>
      <c r="F20" s="182">
        <v>71</v>
      </c>
      <c r="G20" s="183">
        <v>91</v>
      </c>
      <c r="H20" s="183">
        <v>92</v>
      </c>
      <c r="I20" s="183">
        <v>90</v>
      </c>
      <c r="J20" s="183">
        <v>95</v>
      </c>
      <c r="K20" s="184">
        <v>94</v>
      </c>
      <c r="L20" s="756">
        <v>93</v>
      </c>
      <c r="M20" s="89">
        <v>91</v>
      </c>
      <c r="N20" s="89">
        <v>92</v>
      </c>
      <c r="O20" s="758">
        <v>95</v>
      </c>
      <c r="P20" s="758">
        <v>95</v>
      </c>
      <c r="Q20" s="759">
        <v>86</v>
      </c>
      <c r="R20" s="761">
        <f>SUM(F20:Q20)</f>
        <v>1085</v>
      </c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801"/>
      <c r="B21" s="803"/>
      <c r="C21" s="808"/>
      <c r="D21" s="808"/>
      <c r="E21" s="8" t="s">
        <v>20</v>
      </c>
      <c r="F21" s="91">
        <f t="shared" ref="F21:O21" si="4">IF(F19=0,1,F20/F19)</f>
        <v>0.94666666666666666</v>
      </c>
      <c r="G21" s="92">
        <f t="shared" si="4"/>
        <v>1.2133333333333334</v>
      </c>
      <c r="H21" s="92">
        <f t="shared" si="4"/>
        <v>1.2266666666666666</v>
      </c>
      <c r="I21" s="92">
        <f t="shared" si="4"/>
        <v>1.2</v>
      </c>
      <c r="J21" s="92">
        <f t="shared" si="4"/>
        <v>1.2666666666666666</v>
      </c>
      <c r="K21" s="128">
        <f t="shared" si="4"/>
        <v>1.2533333333333334</v>
      </c>
      <c r="L21" s="92">
        <f t="shared" si="4"/>
        <v>1.24</v>
      </c>
      <c r="M21" s="92">
        <f t="shared" si="4"/>
        <v>1.2133333333333334</v>
      </c>
      <c r="N21" s="92">
        <f t="shared" si="4"/>
        <v>1.2266666666666666</v>
      </c>
      <c r="O21" s="92">
        <f t="shared" si="4"/>
        <v>1.2666666666666666</v>
      </c>
      <c r="P21" s="92">
        <f>IF(P19=0,0,P20/P19)</f>
        <v>1.2666666666666666</v>
      </c>
      <c r="Q21" s="92">
        <f>IF(Q19=0,0,Q20/Q19)</f>
        <v>1.1466666666666667</v>
      </c>
      <c r="R21" s="93">
        <f>IF(R19=0,1,R20/R19)</f>
        <v>1.2055555555555555</v>
      </c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801"/>
      <c r="B22" s="803"/>
      <c r="C22" s="808"/>
      <c r="D22" s="808"/>
      <c r="E22" s="8" t="s">
        <v>21</v>
      </c>
      <c r="F22" s="94">
        <f>IF(F19=0,0,$D19)</f>
        <v>10</v>
      </c>
      <c r="G22" s="95">
        <f t="shared" ref="G22:N22" si="5">IF(G19=1,0,$D19)</f>
        <v>10</v>
      </c>
      <c r="H22" s="95">
        <f t="shared" si="5"/>
        <v>10</v>
      </c>
      <c r="I22" s="95">
        <f t="shared" si="5"/>
        <v>10</v>
      </c>
      <c r="J22" s="95">
        <f t="shared" si="5"/>
        <v>10</v>
      </c>
      <c r="K22" s="97">
        <f t="shared" si="5"/>
        <v>10</v>
      </c>
      <c r="L22" s="95">
        <f t="shared" si="5"/>
        <v>10</v>
      </c>
      <c r="M22" s="95">
        <f t="shared" si="5"/>
        <v>10</v>
      </c>
      <c r="N22" s="95">
        <f t="shared" si="5"/>
        <v>10</v>
      </c>
      <c r="O22" s="95">
        <f>IF(O19=0,0,$D19)</f>
        <v>10</v>
      </c>
      <c r="P22" s="95">
        <f>IF(P19=1,0,$D19)</f>
        <v>10</v>
      </c>
      <c r="Q22" s="95">
        <f>IF(Q19=1,0,$D19)</f>
        <v>10</v>
      </c>
      <c r="R22" s="96">
        <f>IF(R19=0,0,$D19)</f>
        <v>10</v>
      </c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801"/>
      <c r="B23" s="803"/>
      <c r="C23" s="808"/>
      <c r="D23" s="808"/>
      <c r="E23" s="8" t="s">
        <v>22</v>
      </c>
      <c r="F23" s="94">
        <f t="shared" ref="F23:R23" si="6">IF(F21&gt;1,$D19,F21*$D19)</f>
        <v>9.4666666666666668</v>
      </c>
      <c r="G23" s="95">
        <f t="shared" si="6"/>
        <v>10</v>
      </c>
      <c r="H23" s="95">
        <f t="shared" si="6"/>
        <v>10</v>
      </c>
      <c r="I23" s="95">
        <f t="shared" si="6"/>
        <v>10</v>
      </c>
      <c r="J23" s="95">
        <f t="shared" si="6"/>
        <v>10</v>
      </c>
      <c r="K23" s="97">
        <f t="shared" si="6"/>
        <v>10</v>
      </c>
      <c r="L23" s="95">
        <f t="shared" si="6"/>
        <v>10</v>
      </c>
      <c r="M23" s="95">
        <f t="shared" si="6"/>
        <v>10</v>
      </c>
      <c r="N23" s="95">
        <f t="shared" si="6"/>
        <v>10</v>
      </c>
      <c r="O23" s="95">
        <f t="shared" si="6"/>
        <v>10</v>
      </c>
      <c r="P23" s="95">
        <f t="shared" si="6"/>
        <v>10</v>
      </c>
      <c r="Q23" s="95">
        <f t="shared" si="6"/>
        <v>10</v>
      </c>
      <c r="R23" s="96">
        <f t="shared" si="6"/>
        <v>10</v>
      </c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801"/>
      <c r="B24" s="803"/>
      <c r="C24" s="809"/>
      <c r="D24" s="809"/>
      <c r="E24" s="17" t="s">
        <v>23</v>
      </c>
      <c r="F24" s="98">
        <f t="shared" ref="F24:R24" si="7">(F20/$R19)*$D19</f>
        <v>0.78888888888888886</v>
      </c>
      <c r="G24" s="99">
        <f t="shared" si="7"/>
        <v>1.0111111111111111</v>
      </c>
      <c r="H24" s="99">
        <f t="shared" si="7"/>
        <v>1.0222222222222224</v>
      </c>
      <c r="I24" s="99">
        <f t="shared" si="7"/>
        <v>1</v>
      </c>
      <c r="J24" s="99">
        <f t="shared" si="7"/>
        <v>1.0555555555555556</v>
      </c>
      <c r="K24" s="100">
        <f t="shared" si="7"/>
        <v>1.0444444444444445</v>
      </c>
      <c r="L24" s="99">
        <f t="shared" si="7"/>
        <v>1.0333333333333332</v>
      </c>
      <c r="M24" s="99">
        <f t="shared" si="7"/>
        <v>1.0111111111111111</v>
      </c>
      <c r="N24" s="99">
        <f t="shared" si="7"/>
        <v>1.0222222222222224</v>
      </c>
      <c r="O24" s="99">
        <f t="shared" si="7"/>
        <v>1.0555555555555556</v>
      </c>
      <c r="P24" s="99">
        <f t="shared" si="7"/>
        <v>1.0555555555555556</v>
      </c>
      <c r="Q24" s="99">
        <f t="shared" si="7"/>
        <v>0.9555555555555556</v>
      </c>
      <c r="R24" s="101">
        <f t="shared" si="7"/>
        <v>12.055555555555555</v>
      </c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22"/>
      <c r="B25" s="23"/>
      <c r="C25" s="24"/>
      <c r="D25" s="23"/>
      <c r="E25" s="25"/>
      <c r="F25" s="102"/>
      <c r="G25" s="52"/>
      <c r="H25" s="52"/>
      <c r="I25" s="52"/>
      <c r="J25" s="52"/>
      <c r="K25" s="103"/>
      <c r="L25" s="52"/>
      <c r="M25" s="52"/>
      <c r="N25" s="52"/>
      <c r="O25" s="52"/>
      <c r="P25" s="52"/>
      <c r="Q25" s="52"/>
      <c r="R25" s="104"/>
      <c r="S25" s="1"/>
      <c r="T25" s="1"/>
      <c r="U25" s="1"/>
      <c r="V25" s="1"/>
      <c r="W25" s="1"/>
      <c r="X25" s="1"/>
      <c r="Y25" s="1"/>
      <c r="Z25" s="1"/>
    </row>
    <row r="26" spans="1:26" ht="15.75" customHeight="1" thickBot="1" x14ac:dyDescent="0.3">
      <c r="A26" s="812" t="s">
        <v>50</v>
      </c>
      <c r="B26" s="814">
        <v>3</v>
      </c>
      <c r="C26" s="825" t="s">
        <v>133</v>
      </c>
      <c r="D26" s="819">
        <v>5</v>
      </c>
      <c r="E26" s="30" t="s">
        <v>18</v>
      </c>
      <c r="F26" s="147">
        <v>29</v>
      </c>
      <c r="G26" s="148">
        <v>29</v>
      </c>
      <c r="H26" s="148">
        <v>29</v>
      </c>
      <c r="I26" s="536">
        <v>29</v>
      </c>
      <c r="J26" s="536">
        <v>29</v>
      </c>
      <c r="K26" s="536">
        <v>29</v>
      </c>
      <c r="L26" s="536">
        <v>29</v>
      </c>
      <c r="M26" s="536">
        <v>29</v>
      </c>
      <c r="N26" s="536">
        <v>29</v>
      </c>
      <c r="O26" s="536">
        <v>29</v>
      </c>
      <c r="P26" s="536">
        <v>30</v>
      </c>
      <c r="Q26" s="536">
        <v>30</v>
      </c>
      <c r="R26" s="762">
        <f>SUM(F26:Q26)</f>
        <v>350</v>
      </c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813"/>
      <c r="B27" s="815"/>
      <c r="C27" s="820"/>
      <c r="D27" s="820"/>
      <c r="E27" s="36" t="s">
        <v>19</v>
      </c>
      <c r="F27" s="182">
        <v>5</v>
      </c>
      <c r="G27" s="183">
        <v>21</v>
      </c>
      <c r="H27" s="725">
        <v>38</v>
      </c>
      <c r="I27" s="183">
        <v>32</v>
      </c>
      <c r="J27" s="183">
        <v>0</v>
      </c>
      <c r="K27" s="184">
        <v>60</v>
      </c>
      <c r="L27" s="756">
        <v>12</v>
      </c>
      <c r="M27" s="89">
        <v>25</v>
      </c>
      <c r="N27" s="89">
        <v>14</v>
      </c>
      <c r="O27" s="530">
        <v>12</v>
      </c>
      <c r="P27" s="763">
        <v>5</v>
      </c>
      <c r="Q27" s="763">
        <v>28</v>
      </c>
      <c r="R27" s="764">
        <f>SUM(F27:Q27)</f>
        <v>252</v>
      </c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813"/>
      <c r="B28" s="815"/>
      <c r="C28" s="820"/>
      <c r="D28" s="820"/>
      <c r="E28" s="36" t="s">
        <v>20</v>
      </c>
      <c r="F28" s="151">
        <f t="shared" ref="F28:R28" si="8">IF(F26=0,1,F27/F26)</f>
        <v>0.17241379310344829</v>
      </c>
      <c r="G28" s="152">
        <f t="shared" si="8"/>
        <v>0.72413793103448276</v>
      </c>
      <c r="H28" s="152">
        <f t="shared" si="8"/>
        <v>1.3103448275862069</v>
      </c>
      <c r="I28" s="152">
        <f t="shared" si="8"/>
        <v>1.103448275862069</v>
      </c>
      <c r="J28" s="152">
        <f t="shared" si="8"/>
        <v>0</v>
      </c>
      <c r="K28" s="153">
        <f t="shared" si="8"/>
        <v>2.0689655172413794</v>
      </c>
      <c r="L28" s="152">
        <f t="shared" si="8"/>
        <v>0.41379310344827586</v>
      </c>
      <c r="M28" s="152">
        <f t="shared" si="8"/>
        <v>0.86206896551724133</v>
      </c>
      <c r="N28" s="152">
        <f t="shared" si="8"/>
        <v>0.48275862068965519</v>
      </c>
      <c r="O28" s="152">
        <f t="shared" si="8"/>
        <v>0.41379310344827586</v>
      </c>
      <c r="P28" s="152">
        <f t="shared" si="8"/>
        <v>0.16666666666666666</v>
      </c>
      <c r="Q28" s="152">
        <f t="shared" si="8"/>
        <v>0.93333333333333335</v>
      </c>
      <c r="R28" s="154">
        <f t="shared" si="8"/>
        <v>0.72</v>
      </c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813"/>
      <c r="B29" s="815"/>
      <c r="C29" s="820"/>
      <c r="D29" s="820"/>
      <c r="E29" s="36" t="s">
        <v>21</v>
      </c>
      <c r="F29" s="155">
        <f>IF(F26=0,1,$D26)</f>
        <v>5</v>
      </c>
      <c r="G29" s="156">
        <f>IF(G26=1,0,$D26)</f>
        <v>5</v>
      </c>
      <c r="H29" s="156">
        <f>IF(H26=1,0,$D26)</f>
        <v>5</v>
      </c>
      <c r="I29" s="156">
        <f>IF(I26=1,1,$D26)</f>
        <v>5</v>
      </c>
      <c r="J29" s="156">
        <f>IF(J26=1,0,$D26)</f>
        <v>5</v>
      </c>
      <c r="K29" s="157">
        <f>IF(K26=1,1,$D26)</f>
        <v>5</v>
      </c>
      <c r="L29" s="156">
        <f>IF(L26=0,1,$D26)</f>
        <v>5</v>
      </c>
      <c r="M29" s="156">
        <f t="shared" ref="M29:R29" si="9">IF(M26=0,0,$D26)</f>
        <v>5</v>
      </c>
      <c r="N29" s="156">
        <f t="shared" si="9"/>
        <v>5</v>
      </c>
      <c r="O29" s="156">
        <f t="shared" si="9"/>
        <v>5</v>
      </c>
      <c r="P29" s="156">
        <f t="shared" si="9"/>
        <v>5</v>
      </c>
      <c r="Q29" s="156">
        <f t="shared" si="9"/>
        <v>5</v>
      </c>
      <c r="R29" s="158">
        <f t="shared" si="9"/>
        <v>5</v>
      </c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813"/>
      <c r="B30" s="815"/>
      <c r="C30" s="820"/>
      <c r="D30" s="820"/>
      <c r="E30" s="36" t="s">
        <v>22</v>
      </c>
      <c r="F30" s="155">
        <f t="shared" ref="F30:R30" si="10">IF(F28&gt;1,$D26,F28*$D26)</f>
        <v>0.86206896551724144</v>
      </c>
      <c r="G30" s="156">
        <f t="shared" si="10"/>
        <v>3.6206896551724137</v>
      </c>
      <c r="H30" s="156">
        <f t="shared" si="10"/>
        <v>5</v>
      </c>
      <c r="I30" s="156">
        <f t="shared" si="10"/>
        <v>5</v>
      </c>
      <c r="J30" s="156">
        <f t="shared" si="10"/>
        <v>0</v>
      </c>
      <c r="K30" s="157">
        <f t="shared" si="10"/>
        <v>5</v>
      </c>
      <c r="L30" s="156">
        <f t="shared" si="10"/>
        <v>2.0689655172413794</v>
      </c>
      <c r="M30" s="156">
        <f t="shared" si="10"/>
        <v>4.3103448275862064</v>
      </c>
      <c r="N30" s="156">
        <f t="shared" si="10"/>
        <v>2.4137931034482758</v>
      </c>
      <c r="O30" s="156">
        <f t="shared" si="10"/>
        <v>2.0689655172413794</v>
      </c>
      <c r="P30" s="156">
        <f t="shared" si="10"/>
        <v>0.83333333333333326</v>
      </c>
      <c r="Q30" s="156">
        <f t="shared" si="10"/>
        <v>4.666666666666667</v>
      </c>
      <c r="R30" s="158">
        <f t="shared" si="10"/>
        <v>3.5999999999999996</v>
      </c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813"/>
      <c r="B31" s="815"/>
      <c r="C31" s="821"/>
      <c r="D31" s="821"/>
      <c r="E31" s="45" t="s">
        <v>23</v>
      </c>
      <c r="F31" s="159">
        <f t="shared" ref="F31:R31" si="11">(F27/$R26)*$D26</f>
        <v>7.1428571428571425E-2</v>
      </c>
      <c r="G31" s="160">
        <f t="shared" si="11"/>
        <v>0.3</v>
      </c>
      <c r="H31" s="160">
        <f t="shared" si="11"/>
        <v>0.54285714285714282</v>
      </c>
      <c r="I31" s="160">
        <f t="shared" si="11"/>
        <v>0.45714285714285713</v>
      </c>
      <c r="J31" s="160">
        <f t="shared" si="11"/>
        <v>0</v>
      </c>
      <c r="K31" s="161">
        <f t="shared" si="11"/>
        <v>0.85714285714285721</v>
      </c>
      <c r="L31" s="160">
        <f t="shared" si="11"/>
        <v>0.17142857142857143</v>
      </c>
      <c r="M31" s="160">
        <f t="shared" si="11"/>
        <v>0.3571428571428571</v>
      </c>
      <c r="N31" s="160">
        <f t="shared" si="11"/>
        <v>0.2</v>
      </c>
      <c r="O31" s="160">
        <f t="shared" si="11"/>
        <v>0.17142857142857143</v>
      </c>
      <c r="P31" s="160">
        <f t="shared" si="11"/>
        <v>7.1428571428571425E-2</v>
      </c>
      <c r="Q31" s="160">
        <f t="shared" si="11"/>
        <v>0.4</v>
      </c>
      <c r="R31" s="162">
        <f t="shared" si="11"/>
        <v>3.5999999999999996</v>
      </c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2"/>
      <c r="B32" s="23"/>
      <c r="C32" s="24"/>
      <c r="D32" s="23"/>
      <c r="E32" s="25"/>
      <c r="F32" s="102"/>
      <c r="G32" s="52"/>
      <c r="H32" s="52"/>
      <c r="I32" s="52"/>
      <c r="J32" s="52"/>
      <c r="K32" s="103"/>
      <c r="L32" s="52"/>
      <c r="M32" s="52"/>
      <c r="N32" s="52"/>
      <c r="O32" s="52"/>
      <c r="P32" s="52"/>
      <c r="Q32" s="52"/>
      <c r="R32" s="104"/>
      <c r="S32" s="1"/>
      <c r="T32" s="1"/>
      <c r="U32" s="1"/>
      <c r="V32" s="1"/>
      <c r="W32" s="1"/>
      <c r="X32" s="1"/>
      <c r="Y32" s="1"/>
      <c r="Z32" s="1"/>
    </row>
    <row r="33" spans="1:26" ht="15.75" customHeight="1" thickBot="1" x14ac:dyDescent="0.3">
      <c r="A33" s="800" t="s">
        <v>50</v>
      </c>
      <c r="B33" s="802">
        <v>4</v>
      </c>
      <c r="C33" s="826" t="s">
        <v>134</v>
      </c>
      <c r="D33" s="807">
        <v>5</v>
      </c>
      <c r="E33" s="5" t="s">
        <v>18</v>
      </c>
      <c r="F33" s="85">
        <v>1</v>
      </c>
      <c r="G33" s="86">
        <v>0</v>
      </c>
      <c r="H33" s="86">
        <v>3</v>
      </c>
      <c r="I33" s="86">
        <v>3</v>
      </c>
      <c r="J33" s="86">
        <v>3</v>
      </c>
      <c r="K33" s="87">
        <v>2</v>
      </c>
      <c r="L33" s="86">
        <v>2</v>
      </c>
      <c r="M33" s="86">
        <v>2</v>
      </c>
      <c r="N33" s="86">
        <v>1</v>
      </c>
      <c r="O33" s="86">
        <v>1</v>
      </c>
      <c r="P33" s="86">
        <v>1</v>
      </c>
      <c r="Q33" s="86">
        <v>1</v>
      </c>
      <c r="R33" s="88">
        <f>SUM(F33:Q33)</f>
        <v>20</v>
      </c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801"/>
      <c r="B34" s="803"/>
      <c r="C34" s="808"/>
      <c r="D34" s="808"/>
      <c r="E34" s="8" t="s">
        <v>19</v>
      </c>
      <c r="F34" s="765">
        <v>1</v>
      </c>
      <c r="G34" s="725">
        <v>0</v>
      </c>
      <c r="H34" s="725">
        <v>3</v>
      </c>
      <c r="I34" s="183">
        <v>1</v>
      </c>
      <c r="J34" s="183">
        <v>0</v>
      </c>
      <c r="K34" s="184">
        <v>1</v>
      </c>
      <c r="L34" s="756">
        <v>3</v>
      </c>
      <c r="M34" s="89">
        <v>1</v>
      </c>
      <c r="N34" s="89">
        <v>0</v>
      </c>
      <c r="O34" s="758">
        <v>8</v>
      </c>
      <c r="P34" s="758">
        <v>2</v>
      </c>
      <c r="Q34" s="758">
        <v>0</v>
      </c>
      <c r="R34" s="760">
        <f>SUM(F34:Q34)</f>
        <v>20</v>
      </c>
    </row>
    <row r="35" spans="1:26" x14ac:dyDescent="0.25">
      <c r="A35" s="801"/>
      <c r="B35" s="803"/>
      <c r="C35" s="808"/>
      <c r="D35" s="808"/>
      <c r="E35" s="8" t="s">
        <v>20</v>
      </c>
      <c r="F35" s="91">
        <f t="shared" ref="F35:Q35" si="12">IF(F33=0,0,F34/F33)</f>
        <v>1</v>
      </c>
      <c r="G35" s="92">
        <f>IF(G33=0,1,G34/G33)</f>
        <v>1</v>
      </c>
      <c r="H35" s="92">
        <f t="shared" ref="H35:K35" si="13">IF(H33=0,1,H34/H33)</f>
        <v>1</v>
      </c>
      <c r="I35" s="92">
        <f t="shared" si="13"/>
        <v>0.33333333333333331</v>
      </c>
      <c r="J35" s="92">
        <f t="shared" si="13"/>
        <v>0</v>
      </c>
      <c r="K35" s="92">
        <f t="shared" si="13"/>
        <v>0.5</v>
      </c>
      <c r="L35" s="92">
        <f t="shared" si="12"/>
        <v>1.5</v>
      </c>
      <c r="M35" s="92">
        <f t="shared" si="12"/>
        <v>0.5</v>
      </c>
      <c r="N35" s="92">
        <f t="shared" si="12"/>
        <v>0</v>
      </c>
      <c r="O35" s="92">
        <f t="shared" si="12"/>
        <v>8</v>
      </c>
      <c r="P35" s="92">
        <f t="shared" si="12"/>
        <v>2</v>
      </c>
      <c r="Q35" s="92">
        <f t="shared" si="12"/>
        <v>0</v>
      </c>
      <c r="R35" s="93">
        <f>IF(R33=0,1,R34/R33)</f>
        <v>1</v>
      </c>
    </row>
    <row r="36" spans="1:26" x14ac:dyDescent="0.25">
      <c r="A36" s="801"/>
      <c r="B36" s="803"/>
      <c r="C36" s="808"/>
      <c r="D36" s="808"/>
      <c r="E36" s="8" t="s">
        <v>21</v>
      </c>
      <c r="F36" s="94">
        <f>IF(F33=0,0,$D33)</f>
        <v>5</v>
      </c>
      <c r="G36" s="95">
        <f>IF(G33=1,0,$D33)</f>
        <v>5</v>
      </c>
      <c r="H36" s="95">
        <f t="shared" ref="H36:R36" si="14">IF(H33=0,0,$D33)</f>
        <v>5</v>
      </c>
      <c r="I36" s="95">
        <f t="shared" si="14"/>
        <v>5</v>
      </c>
      <c r="J36" s="95">
        <f t="shared" si="14"/>
        <v>5</v>
      </c>
      <c r="K36" s="95">
        <f t="shared" si="14"/>
        <v>5</v>
      </c>
      <c r="L36" s="95">
        <f t="shared" si="14"/>
        <v>5</v>
      </c>
      <c r="M36" s="95">
        <f t="shared" si="14"/>
        <v>5</v>
      </c>
      <c r="N36" s="95">
        <f t="shared" si="14"/>
        <v>5</v>
      </c>
      <c r="O36" s="95">
        <f t="shared" si="14"/>
        <v>5</v>
      </c>
      <c r="P36" s="95">
        <f t="shared" si="14"/>
        <v>5</v>
      </c>
      <c r="Q36" s="95">
        <f t="shared" si="14"/>
        <v>5</v>
      </c>
      <c r="R36" s="96">
        <f t="shared" si="14"/>
        <v>5</v>
      </c>
    </row>
    <row r="37" spans="1:26" ht="15.75" customHeight="1" x14ac:dyDescent="0.25">
      <c r="A37" s="801"/>
      <c r="B37" s="803"/>
      <c r="C37" s="808"/>
      <c r="D37" s="808"/>
      <c r="E37" s="8" t="s">
        <v>22</v>
      </c>
      <c r="F37" s="94">
        <f t="shared" ref="F37:R37" si="15">IF(F35&gt;1,$D33,F35*$D33)</f>
        <v>5</v>
      </c>
      <c r="G37" s="95">
        <f t="shared" si="15"/>
        <v>5</v>
      </c>
      <c r="H37" s="95">
        <f t="shared" si="15"/>
        <v>5</v>
      </c>
      <c r="I37" s="95">
        <f t="shared" si="15"/>
        <v>1.6666666666666665</v>
      </c>
      <c r="J37" s="95">
        <f t="shared" si="15"/>
        <v>0</v>
      </c>
      <c r="K37" s="97">
        <f t="shared" si="15"/>
        <v>2.5</v>
      </c>
      <c r="L37" s="95">
        <f t="shared" si="15"/>
        <v>5</v>
      </c>
      <c r="M37" s="95">
        <f t="shared" si="15"/>
        <v>2.5</v>
      </c>
      <c r="N37" s="95">
        <f t="shared" si="15"/>
        <v>0</v>
      </c>
      <c r="O37" s="95">
        <f t="shared" si="15"/>
        <v>5</v>
      </c>
      <c r="P37" s="95">
        <f t="shared" si="15"/>
        <v>5</v>
      </c>
      <c r="Q37" s="95">
        <f t="shared" si="15"/>
        <v>0</v>
      </c>
      <c r="R37" s="96">
        <f t="shared" si="15"/>
        <v>5</v>
      </c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801"/>
      <c r="B38" s="803"/>
      <c r="C38" s="809"/>
      <c r="D38" s="809"/>
      <c r="E38" s="17" t="s">
        <v>23</v>
      </c>
      <c r="F38" s="98">
        <f t="shared" ref="F38:R38" si="16">(F34/$R33)*$D33</f>
        <v>0.25</v>
      </c>
      <c r="G38" s="99">
        <f t="shared" si="16"/>
        <v>0</v>
      </c>
      <c r="H38" s="99">
        <f t="shared" si="16"/>
        <v>0.75</v>
      </c>
      <c r="I38" s="99">
        <f t="shared" si="16"/>
        <v>0.25</v>
      </c>
      <c r="J38" s="99">
        <f t="shared" si="16"/>
        <v>0</v>
      </c>
      <c r="K38" s="100">
        <f t="shared" si="16"/>
        <v>0.25</v>
      </c>
      <c r="L38" s="99">
        <f t="shared" si="16"/>
        <v>0.75</v>
      </c>
      <c r="M38" s="99">
        <f t="shared" si="16"/>
        <v>0.25</v>
      </c>
      <c r="N38" s="99">
        <f t="shared" si="16"/>
        <v>0</v>
      </c>
      <c r="O38" s="99">
        <f t="shared" si="16"/>
        <v>2</v>
      </c>
      <c r="P38" s="99">
        <f t="shared" si="16"/>
        <v>0.5</v>
      </c>
      <c r="Q38" s="99">
        <f t="shared" si="16"/>
        <v>0</v>
      </c>
      <c r="R38" s="101">
        <f t="shared" si="16"/>
        <v>5</v>
      </c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2"/>
      <c r="B39" s="23"/>
      <c r="C39" s="24"/>
      <c r="D39" s="23"/>
      <c r="E39" s="25"/>
      <c r="F39" s="102"/>
      <c r="G39" s="52"/>
      <c r="H39" s="52"/>
      <c r="I39" s="52"/>
      <c r="J39" s="52"/>
      <c r="K39" s="103"/>
      <c r="L39" s="52"/>
      <c r="M39" s="52"/>
      <c r="N39" s="52"/>
      <c r="O39" s="52"/>
      <c r="P39" s="52"/>
      <c r="Q39" s="52"/>
      <c r="R39" s="104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812" t="s">
        <v>50</v>
      </c>
      <c r="B40" s="814">
        <v>5</v>
      </c>
      <c r="C40" s="1030" t="s">
        <v>135</v>
      </c>
      <c r="D40" s="819">
        <v>5</v>
      </c>
      <c r="E40" s="30" t="s">
        <v>18</v>
      </c>
      <c r="F40" s="147">
        <v>71</v>
      </c>
      <c r="G40" s="148">
        <v>71</v>
      </c>
      <c r="H40" s="148">
        <v>71</v>
      </c>
      <c r="I40" s="148">
        <v>71</v>
      </c>
      <c r="J40" s="148">
        <v>71</v>
      </c>
      <c r="K40" s="148">
        <v>71</v>
      </c>
      <c r="L40" s="148">
        <v>71</v>
      </c>
      <c r="M40" s="148">
        <v>71</v>
      </c>
      <c r="N40" s="148">
        <v>71</v>
      </c>
      <c r="O40" s="148">
        <v>71</v>
      </c>
      <c r="P40" s="148">
        <v>71</v>
      </c>
      <c r="Q40" s="148">
        <v>69</v>
      </c>
      <c r="R40" s="150">
        <f>SUM(F40:Q40)</f>
        <v>850</v>
      </c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813"/>
      <c r="B41" s="815"/>
      <c r="C41" s="1031"/>
      <c r="D41" s="820"/>
      <c r="E41" s="36" t="s">
        <v>19</v>
      </c>
      <c r="F41" s="182">
        <v>17</v>
      </c>
      <c r="G41" s="183">
        <v>46</v>
      </c>
      <c r="H41" s="183">
        <v>43</v>
      </c>
      <c r="I41" s="183">
        <v>39</v>
      </c>
      <c r="J41" s="183">
        <v>52</v>
      </c>
      <c r="K41" s="184">
        <v>57</v>
      </c>
      <c r="L41" s="756">
        <v>54</v>
      </c>
      <c r="M41" s="89">
        <v>45</v>
      </c>
      <c r="N41" s="89">
        <v>42</v>
      </c>
      <c r="O41" s="763">
        <v>84</v>
      </c>
      <c r="P41" s="763">
        <v>50</v>
      </c>
      <c r="Q41" s="763">
        <v>27</v>
      </c>
      <c r="R41" s="764">
        <f>SUM(F41:Q41)</f>
        <v>556</v>
      </c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813"/>
      <c r="B42" s="815"/>
      <c r="C42" s="1031"/>
      <c r="D42" s="820"/>
      <c r="E42" s="36" t="s">
        <v>20</v>
      </c>
      <c r="F42" s="151">
        <f t="shared" ref="F42:N42" si="17">IF(F40=0,1,F41/F40)</f>
        <v>0.23943661971830985</v>
      </c>
      <c r="G42" s="152">
        <f t="shared" si="17"/>
        <v>0.647887323943662</v>
      </c>
      <c r="H42" s="152">
        <f t="shared" si="17"/>
        <v>0.60563380281690138</v>
      </c>
      <c r="I42" s="152">
        <f t="shared" si="17"/>
        <v>0.54929577464788737</v>
      </c>
      <c r="J42" s="152">
        <f t="shared" si="17"/>
        <v>0.73239436619718312</v>
      </c>
      <c r="K42" s="153">
        <f t="shared" si="17"/>
        <v>0.80281690140845074</v>
      </c>
      <c r="L42" s="152" t="s">
        <v>20</v>
      </c>
      <c r="M42" s="152">
        <f t="shared" si="17"/>
        <v>0.63380281690140849</v>
      </c>
      <c r="N42" s="152">
        <f t="shared" si="17"/>
        <v>0.59154929577464788</v>
      </c>
      <c r="O42" s="152">
        <f>IF(O40=0,0,O41/O40)</f>
        <v>1.1830985915492958</v>
      </c>
      <c r="P42" s="152">
        <f>IF(P40=0,0,P41/P40)</f>
        <v>0.70422535211267601</v>
      </c>
      <c r="Q42" s="152">
        <f>IF(Q40=0,0,Q41/Q40)</f>
        <v>0.39130434782608697</v>
      </c>
      <c r="R42" s="154">
        <f>IF(R40=0,1,R41/R40)</f>
        <v>0.65411764705882358</v>
      </c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813"/>
      <c r="B43" s="815"/>
      <c r="C43" s="1031"/>
      <c r="D43" s="820"/>
      <c r="E43" s="36" t="s">
        <v>21</v>
      </c>
      <c r="F43" s="155">
        <f>IF(F40=0,0,$D40)</f>
        <v>5</v>
      </c>
      <c r="G43" s="156">
        <f>IF(G40=1,0,$D40)</f>
        <v>5</v>
      </c>
      <c r="H43" s="156">
        <f>IF(H40=1,0,$D40)</f>
        <v>5</v>
      </c>
      <c r="I43" s="156">
        <f>IF(I40=1,0,$D40)</f>
        <v>5</v>
      </c>
      <c r="J43" s="156">
        <f>IF(J40=1,0,$D40)</f>
        <v>5</v>
      </c>
      <c r="K43" s="157">
        <f>IF(K40=1,1,$D40)</f>
        <v>5</v>
      </c>
      <c r="L43" s="156">
        <f>IF(L40=1,0,$D40)</f>
        <v>5</v>
      </c>
      <c r="M43" s="156">
        <f>IF(M40=0,1,$D40)</f>
        <v>5</v>
      </c>
      <c r="N43" s="156">
        <f>IF(N40=0,1,$D40)</f>
        <v>5</v>
      </c>
      <c r="O43" s="156">
        <f>IF(O40=0,1,$D40)</f>
        <v>5</v>
      </c>
      <c r="P43" s="156">
        <f>IF(P40=0,1,$D40)</f>
        <v>5</v>
      </c>
      <c r="Q43" s="156">
        <f>IF(Q40=0,1,$D40)</f>
        <v>5</v>
      </c>
      <c r="R43" s="158">
        <f>IF(R40=0,0,$D40)</f>
        <v>5</v>
      </c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813"/>
      <c r="B44" s="815"/>
      <c r="C44" s="1031"/>
      <c r="D44" s="820"/>
      <c r="E44" s="36" t="s">
        <v>22</v>
      </c>
      <c r="F44" s="155">
        <f t="shared" ref="F44:R44" si="18">IF(F42&gt;1,$D40,F42*$D40)</f>
        <v>1.1971830985915493</v>
      </c>
      <c r="G44" s="156">
        <f t="shared" si="18"/>
        <v>3.23943661971831</v>
      </c>
      <c r="H44" s="156">
        <f t="shared" si="18"/>
        <v>3.028169014084507</v>
      </c>
      <c r="I44" s="156">
        <f t="shared" si="18"/>
        <v>2.746478873239437</v>
      </c>
      <c r="J44" s="156">
        <f t="shared" si="18"/>
        <v>3.6619718309859155</v>
      </c>
      <c r="K44" s="157">
        <f t="shared" si="18"/>
        <v>4.0140845070422539</v>
      </c>
      <c r="L44" s="156">
        <f t="shared" si="18"/>
        <v>5</v>
      </c>
      <c r="M44" s="156">
        <f t="shared" si="18"/>
        <v>3.1690140845070425</v>
      </c>
      <c r="N44" s="156">
        <f t="shared" si="18"/>
        <v>2.9577464788732395</v>
      </c>
      <c r="O44" s="156">
        <f t="shared" si="18"/>
        <v>5</v>
      </c>
      <c r="P44" s="156">
        <f t="shared" si="18"/>
        <v>3.52112676056338</v>
      </c>
      <c r="Q44" s="156">
        <f t="shared" si="18"/>
        <v>1.9565217391304348</v>
      </c>
      <c r="R44" s="158">
        <f t="shared" si="18"/>
        <v>3.270588235294118</v>
      </c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813"/>
      <c r="B45" s="815"/>
      <c r="C45" s="1032"/>
      <c r="D45" s="821"/>
      <c r="E45" s="45" t="s">
        <v>23</v>
      </c>
      <c r="F45" s="159">
        <f t="shared" ref="F45:R45" si="19">(F41/$R40)*$D40</f>
        <v>0.1</v>
      </c>
      <c r="G45" s="160">
        <f t="shared" si="19"/>
        <v>0.27058823529411763</v>
      </c>
      <c r="H45" s="160">
        <f t="shared" si="19"/>
        <v>0.25294117647058822</v>
      </c>
      <c r="I45" s="160">
        <f t="shared" si="19"/>
        <v>0.22941176470588237</v>
      </c>
      <c r="J45" s="160">
        <f t="shared" si="19"/>
        <v>0.30588235294117649</v>
      </c>
      <c r="K45" s="161">
        <f t="shared" si="19"/>
        <v>0.33529411764705885</v>
      </c>
      <c r="L45" s="160">
        <f t="shared" si="19"/>
        <v>0.31764705882352939</v>
      </c>
      <c r="M45" s="160">
        <f t="shared" si="19"/>
        <v>0.26470588235294118</v>
      </c>
      <c r="N45" s="160">
        <f t="shared" si="19"/>
        <v>0.24705882352941175</v>
      </c>
      <c r="O45" s="160">
        <f t="shared" si="19"/>
        <v>0.49411764705882349</v>
      </c>
      <c r="P45" s="160">
        <f t="shared" si="19"/>
        <v>0.29411764705882354</v>
      </c>
      <c r="Q45" s="160">
        <f t="shared" si="19"/>
        <v>0.1588235294117647</v>
      </c>
      <c r="R45" s="162">
        <f t="shared" si="19"/>
        <v>3.270588235294118</v>
      </c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22"/>
      <c r="B46" s="23"/>
      <c r="C46" s="24"/>
      <c r="D46" s="23"/>
      <c r="E46" s="25"/>
      <c r="F46" s="102"/>
      <c r="G46" s="52"/>
      <c r="H46" s="52"/>
      <c r="I46" s="52"/>
      <c r="J46" s="52"/>
      <c r="K46" s="103"/>
      <c r="L46" s="52"/>
      <c r="M46" s="52"/>
      <c r="N46" s="52"/>
      <c r="O46" s="52"/>
      <c r="P46" s="52"/>
      <c r="Q46" s="52"/>
      <c r="R46" s="104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800" t="s">
        <v>50</v>
      </c>
      <c r="B47" s="802">
        <v>6</v>
      </c>
      <c r="C47" s="826" t="s">
        <v>136</v>
      </c>
      <c r="D47" s="807">
        <v>5</v>
      </c>
      <c r="E47" s="5" t="s">
        <v>18</v>
      </c>
      <c r="F47" s="85">
        <v>0</v>
      </c>
      <c r="G47" s="86">
        <v>1</v>
      </c>
      <c r="H47" s="86">
        <v>1</v>
      </c>
      <c r="I47" s="86">
        <v>1</v>
      </c>
      <c r="J47" s="86">
        <v>1</v>
      </c>
      <c r="K47" s="87">
        <v>1</v>
      </c>
      <c r="L47" s="86">
        <v>1</v>
      </c>
      <c r="M47" s="86">
        <v>1</v>
      </c>
      <c r="N47" s="86">
        <v>1</v>
      </c>
      <c r="O47" s="86">
        <v>0</v>
      </c>
      <c r="P47" s="86">
        <v>0</v>
      </c>
      <c r="Q47" s="86">
        <v>0</v>
      </c>
      <c r="R47" s="88">
        <f>SUM(F47:Q47)</f>
        <v>8</v>
      </c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801"/>
      <c r="B48" s="803"/>
      <c r="C48" s="808"/>
      <c r="D48" s="808"/>
      <c r="E48" s="8" t="s">
        <v>19</v>
      </c>
      <c r="F48" s="182">
        <v>0</v>
      </c>
      <c r="G48" s="183">
        <v>1</v>
      </c>
      <c r="H48" s="183">
        <v>1</v>
      </c>
      <c r="I48" s="183">
        <v>1</v>
      </c>
      <c r="J48" s="183">
        <v>0</v>
      </c>
      <c r="K48" s="184">
        <v>1</v>
      </c>
      <c r="L48" s="756">
        <v>1</v>
      </c>
      <c r="M48" s="89">
        <v>1</v>
      </c>
      <c r="N48" s="766">
        <v>1</v>
      </c>
      <c r="O48" s="546">
        <v>1</v>
      </c>
      <c r="P48" s="546">
        <v>1</v>
      </c>
      <c r="Q48" s="546">
        <v>0</v>
      </c>
      <c r="R48" s="760">
        <f>SUM(F48:Q48)</f>
        <v>9</v>
      </c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801"/>
      <c r="B49" s="803"/>
      <c r="C49" s="808"/>
      <c r="D49" s="808"/>
      <c r="E49" s="8" t="s">
        <v>20</v>
      </c>
      <c r="F49" s="91">
        <f t="shared" ref="F49:N49" si="20">IF(F47=0,1,F48/F47)</f>
        <v>1</v>
      </c>
      <c r="G49" s="92">
        <f t="shared" si="20"/>
        <v>1</v>
      </c>
      <c r="H49" s="92">
        <f t="shared" si="20"/>
        <v>1</v>
      </c>
      <c r="I49" s="92">
        <f t="shared" si="20"/>
        <v>1</v>
      </c>
      <c r="J49" s="92">
        <f t="shared" si="20"/>
        <v>0</v>
      </c>
      <c r="K49" s="128">
        <f t="shared" si="20"/>
        <v>1</v>
      </c>
      <c r="L49" s="92">
        <f t="shared" si="20"/>
        <v>1</v>
      </c>
      <c r="M49" s="92">
        <f t="shared" si="20"/>
        <v>1</v>
      </c>
      <c r="N49" s="92">
        <f t="shared" si="20"/>
        <v>1</v>
      </c>
      <c r="O49" s="92">
        <f>IF(O47=0,0,O48/O47)</f>
        <v>0</v>
      </c>
      <c r="P49" s="92">
        <f>IF(P47=0,1,P48/P47)</f>
        <v>1</v>
      </c>
      <c r="Q49" s="92">
        <f>IF(Q47=0,0,Q48/Q47)</f>
        <v>0</v>
      </c>
      <c r="R49" s="93">
        <f>IF(R47=0,1,R48/R47)</f>
        <v>1.125</v>
      </c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801"/>
      <c r="B50" s="803"/>
      <c r="C50" s="808"/>
      <c r="D50" s="808"/>
      <c r="E50" s="8" t="s">
        <v>21</v>
      </c>
      <c r="F50" s="94">
        <f>IF(F47=1,1,$D47)</f>
        <v>5</v>
      </c>
      <c r="G50" s="95">
        <f>IF(G47=0,1,$D47)</f>
        <v>5</v>
      </c>
      <c r="H50" s="95">
        <f t="shared" ref="H50:N50" si="21">IF(H47=0,0,$D47)</f>
        <v>5</v>
      </c>
      <c r="I50" s="95">
        <f t="shared" si="21"/>
        <v>5</v>
      </c>
      <c r="J50" s="95">
        <f t="shared" si="21"/>
        <v>5</v>
      </c>
      <c r="K50" s="97">
        <f t="shared" si="21"/>
        <v>5</v>
      </c>
      <c r="L50" s="95">
        <f t="shared" si="21"/>
        <v>5</v>
      </c>
      <c r="M50" s="95">
        <f t="shared" si="21"/>
        <v>5</v>
      </c>
      <c r="N50" s="95">
        <f t="shared" si="21"/>
        <v>5</v>
      </c>
      <c r="O50" s="95">
        <f>IF(O47=1,0,$D47)</f>
        <v>5</v>
      </c>
      <c r="P50" s="95">
        <f>IF(P47=1,0,$D47)</f>
        <v>5</v>
      </c>
      <c r="Q50" s="95">
        <f>IF(Q47=1,0,$D47)</f>
        <v>5</v>
      </c>
      <c r="R50" s="96">
        <f>IF(R47=0,0,$D47)</f>
        <v>5</v>
      </c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801"/>
      <c r="B51" s="803"/>
      <c r="C51" s="808"/>
      <c r="D51" s="808"/>
      <c r="E51" s="8" t="s">
        <v>22</v>
      </c>
      <c r="F51" s="94">
        <f t="shared" ref="F51:R51" si="22">IF(F49&gt;1,$D47,F49*$D47)</f>
        <v>5</v>
      </c>
      <c r="G51" s="95">
        <f t="shared" si="22"/>
        <v>5</v>
      </c>
      <c r="H51" s="95">
        <f t="shared" si="22"/>
        <v>5</v>
      </c>
      <c r="I51" s="95">
        <f t="shared" si="22"/>
        <v>5</v>
      </c>
      <c r="J51" s="95">
        <f t="shared" si="22"/>
        <v>0</v>
      </c>
      <c r="K51" s="97">
        <f t="shared" si="22"/>
        <v>5</v>
      </c>
      <c r="L51" s="95">
        <f t="shared" si="22"/>
        <v>5</v>
      </c>
      <c r="M51" s="95">
        <f t="shared" si="22"/>
        <v>5</v>
      </c>
      <c r="N51" s="95">
        <f t="shared" si="22"/>
        <v>5</v>
      </c>
      <c r="O51" s="95">
        <f t="shared" si="22"/>
        <v>0</v>
      </c>
      <c r="P51" s="95">
        <f t="shared" si="22"/>
        <v>5</v>
      </c>
      <c r="Q51" s="95">
        <f t="shared" si="22"/>
        <v>0</v>
      </c>
      <c r="R51" s="96">
        <f t="shared" si="22"/>
        <v>5</v>
      </c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801"/>
      <c r="B52" s="803"/>
      <c r="C52" s="809"/>
      <c r="D52" s="809"/>
      <c r="E52" s="17" t="s">
        <v>23</v>
      </c>
      <c r="F52" s="98">
        <f t="shared" ref="F52:R52" si="23">(F48/$R47)*$D47</f>
        <v>0</v>
      </c>
      <c r="G52" s="99">
        <f t="shared" si="23"/>
        <v>0.625</v>
      </c>
      <c r="H52" s="99">
        <f t="shared" si="23"/>
        <v>0.625</v>
      </c>
      <c r="I52" s="99">
        <f t="shared" si="23"/>
        <v>0.625</v>
      </c>
      <c r="J52" s="99">
        <f t="shared" si="23"/>
        <v>0</v>
      </c>
      <c r="K52" s="100">
        <f t="shared" si="23"/>
        <v>0.625</v>
      </c>
      <c r="L52" s="99">
        <f t="shared" si="23"/>
        <v>0.625</v>
      </c>
      <c r="M52" s="99">
        <f t="shared" si="23"/>
        <v>0.625</v>
      </c>
      <c r="N52" s="99">
        <f t="shared" si="23"/>
        <v>0.625</v>
      </c>
      <c r="O52" s="99">
        <f t="shared" si="23"/>
        <v>0.625</v>
      </c>
      <c r="P52" s="99">
        <f t="shared" si="23"/>
        <v>0.625</v>
      </c>
      <c r="Q52" s="99">
        <f t="shared" si="23"/>
        <v>0</v>
      </c>
      <c r="R52" s="101">
        <f t="shared" si="23"/>
        <v>5.625</v>
      </c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22"/>
      <c r="B53" s="23"/>
      <c r="C53" s="24"/>
      <c r="D53" s="23"/>
      <c r="E53" s="25"/>
      <c r="F53" s="102"/>
      <c r="G53" s="52"/>
      <c r="H53" s="52"/>
      <c r="I53" s="52"/>
      <c r="J53" s="52"/>
      <c r="K53" s="103"/>
      <c r="L53" s="52"/>
      <c r="M53" s="52"/>
      <c r="N53" s="52"/>
      <c r="O53" s="52"/>
      <c r="P53" s="52"/>
      <c r="Q53" s="52"/>
      <c r="R53" s="104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812" t="s">
        <v>50</v>
      </c>
      <c r="B54" s="814">
        <v>7</v>
      </c>
      <c r="C54" s="825" t="s">
        <v>137</v>
      </c>
      <c r="D54" s="819">
        <v>5</v>
      </c>
      <c r="E54" s="30" t="s">
        <v>18</v>
      </c>
      <c r="F54" s="147">
        <v>20</v>
      </c>
      <c r="G54" s="148">
        <v>21</v>
      </c>
      <c r="H54" s="148">
        <v>21</v>
      </c>
      <c r="I54" s="148">
        <v>21</v>
      </c>
      <c r="J54" s="148">
        <v>21</v>
      </c>
      <c r="K54" s="148">
        <v>21</v>
      </c>
      <c r="L54" s="148">
        <v>21</v>
      </c>
      <c r="M54" s="148">
        <v>21</v>
      </c>
      <c r="N54" s="148">
        <v>21</v>
      </c>
      <c r="O54" s="148">
        <v>21</v>
      </c>
      <c r="P54" s="148">
        <v>21</v>
      </c>
      <c r="Q54" s="148">
        <v>20</v>
      </c>
      <c r="R54" s="150">
        <f>SUM(F54:Q54)</f>
        <v>250</v>
      </c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813"/>
      <c r="B55" s="815"/>
      <c r="C55" s="820"/>
      <c r="D55" s="820"/>
      <c r="E55" s="36" t="s">
        <v>19</v>
      </c>
      <c r="F55" s="767">
        <v>14</v>
      </c>
      <c r="G55" s="185">
        <v>21</v>
      </c>
      <c r="H55" s="185">
        <v>23</v>
      </c>
      <c r="I55" s="185">
        <v>22</v>
      </c>
      <c r="J55" s="185">
        <v>24</v>
      </c>
      <c r="K55" s="768">
        <v>18</v>
      </c>
      <c r="L55" s="640">
        <v>20</v>
      </c>
      <c r="M55" s="165">
        <v>20</v>
      </c>
      <c r="N55" s="178">
        <v>14</v>
      </c>
      <c r="O55" s="769">
        <v>24</v>
      </c>
      <c r="P55" s="769">
        <v>20</v>
      </c>
      <c r="Q55" s="769">
        <v>17</v>
      </c>
      <c r="R55" s="770">
        <f>SUM(F55:Q55)</f>
        <v>237</v>
      </c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813"/>
      <c r="B56" s="815"/>
      <c r="C56" s="820"/>
      <c r="D56" s="820"/>
      <c r="E56" s="36" t="s">
        <v>20</v>
      </c>
      <c r="F56" s="151">
        <f t="shared" ref="F56:R56" si="24">IF(F54=0,1,F55/F54)</f>
        <v>0.7</v>
      </c>
      <c r="G56" s="152">
        <f t="shared" si="24"/>
        <v>1</v>
      </c>
      <c r="H56" s="152">
        <f t="shared" si="24"/>
        <v>1.0952380952380953</v>
      </c>
      <c r="I56" s="152">
        <f t="shared" si="24"/>
        <v>1.0476190476190477</v>
      </c>
      <c r="J56" s="152">
        <f t="shared" si="24"/>
        <v>1.1428571428571428</v>
      </c>
      <c r="K56" s="153">
        <f t="shared" si="24"/>
        <v>0.8571428571428571</v>
      </c>
      <c r="L56" s="152">
        <f t="shared" si="24"/>
        <v>0.95238095238095233</v>
      </c>
      <c r="M56" s="152">
        <f t="shared" si="24"/>
        <v>0.95238095238095233</v>
      </c>
      <c r="N56" s="152">
        <f t="shared" si="24"/>
        <v>0.66666666666666663</v>
      </c>
      <c r="O56" s="152">
        <f t="shared" si="24"/>
        <v>1.1428571428571428</v>
      </c>
      <c r="P56" s="152">
        <f t="shared" si="24"/>
        <v>0.95238095238095233</v>
      </c>
      <c r="Q56" s="152">
        <f t="shared" si="24"/>
        <v>0.85</v>
      </c>
      <c r="R56" s="154">
        <f t="shared" si="24"/>
        <v>0.94799999999999995</v>
      </c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813"/>
      <c r="B57" s="815"/>
      <c r="C57" s="820"/>
      <c r="D57" s="820"/>
      <c r="E57" s="36" t="s">
        <v>21</v>
      </c>
      <c r="F57" s="155">
        <f t="shared" ref="F57:R57" si="25">IF(F54=0,0,$D54)</f>
        <v>5</v>
      </c>
      <c r="G57" s="156">
        <f>IF(G54=1,0,$D54)</f>
        <v>5</v>
      </c>
      <c r="H57" s="156">
        <f>IF(H54=1,0,$D54)</f>
        <v>5</v>
      </c>
      <c r="I57" s="156">
        <f>IF(I54=1,0,$D54)</f>
        <v>5</v>
      </c>
      <c r="J57" s="156">
        <f>IF(J54=1,0,$D54)</f>
        <v>5</v>
      </c>
      <c r="K57" s="157">
        <f>IF(K54=1,0,$D54)</f>
        <v>5</v>
      </c>
      <c r="L57" s="156">
        <f t="shared" si="25"/>
        <v>5</v>
      </c>
      <c r="M57" s="156">
        <f t="shared" si="25"/>
        <v>5</v>
      </c>
      <c r="N57" s="156">
        <f t="shared" si="25"/>
        <v>5</v>
      </c>
      <c r="O57" s="156">
        <f t="shared" si="25"/>
        <v>5</v>
      </c>
      <c r="P57" s="156">
        <f t="shared" si="25"/>
        <v>5</v>
      </c>
      <c r="Q57" s="156">
        <f t="shared" si="25"/>
        <v>5</v>
      </c>
      <c r="R57" s="158">
        <f t="shared" si="25"/>
        <v>5</v>
      </c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813"/>
      <c r="B58" s="815"/>
      <c r="C58" s="820"/>
      <c r="D58" s="820"/>
      <c r="E58" s="36" t="s">
        <v>22</v>
      </c>
      <c r="F58" s="155">
        <f t="shared" ref="F58:R58" si="26">IF(F56&gt;1,$D54,F56*$D54)</f>
        <v>3.5</v>
      </c>
      <c r="G58" s="156">
        <f t="shared" si="26"/>
        <v>5</v>
      </c>
      <c r="H58" s="156">
        <f t="shared" si="26"/>
        <v>5</v>
      </c>
      <c r="I58" s="156">
        <f t="shared" si="26"/>
        <v>5</v>
      </c>
      <c r="J58" s="156">
        <f t="shared" si="26"/>
        <v>5</v>
      </c>
      <c r="K58" s="157">
        <f t="shared" si="26"/>
        <v>4.2857142857142856</v>
      </c>
      <c r="L58" s="156">
        <f t="shared" si="26"/>
        <v>4.7619047619047619</v>
      </c>
      <c r="M58" s="156">
        <f t="shared" si="26"/>
        <v>4.7619047619047619</v>
      </c>
      <c r="N58" s="156">
        <f t="shared" si="26"/>
        <v>3.333333333333333</v>
      </c>
      <c r="O58" s="156">
        <f t="shared" si="26"/>
        <v>5</v>
      </c>
      <c r="P58" s="156">
        <f t="shared" si="26"/>
        <v>4.7619047619047619</v>
      </c>
      <c r="Q58" s="156">
        <f t="shared" si="26"/>
        <v>4.25</v>
      </c>
      <c r="R58" s="158">
        <f t="shared" si="26"/>
        <v>4.74</v>
      </c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813"/>
      <c r="B59" s="815"/>
      <c r="C59" s="821"/>
      <c r="D59" s="821"/>
      <c r="E59" s="45" t="s">
        <v>23</v>
      </c>
      <c r="F59" s="159">
        <f t="shared" ref="F59:R59" si="27">(F55/$R54)*$D54</f>
        <v>0.28000000000000003</v>
      </c>
      <c r="G59" s="160">
        <f t="shared" si="27"/>
        <v>0.42000000000000004</v>
      </c>
      <c r="H59" s="160">
        <f t="shared" si="27"/>
        <v>0.45999999999999996</v>
      </c>
      <c r="I59" s="160">
        <f t="shared" si="27"/>
        <v>0.43999999999999995</v>
      </c>
      <c r="J59" s="160">
        <f t="shared" si="27"/>
        <v>0.48</v>
      </c>
      <c r="K59" s="161">
        <f t="shared" si="27"/>
        <v>0.36</v>
      </c>
      <c r="L59" s="160">
        <f t="shared" si="27"/>
        <v>0.4</v>
      </c>
      <c r="M59" s="160">
        <f t="shared" si="27"/>
        <v>0.4</v>
      </c>
      <c r="N59" s="160">
        <f t="shared" si="27"/>
        <v>0.28000000000000003</v>
      </c>
      <c r="O59" s="160">
        <f t="shared" si="27"/>
        <v>0.48</v>
      </c>
      <c r="P59" s="160">
        <f t="shared" si="27"/>
        <v>0.4</v>
      </c>
      <c r="Q59" s="160">
        <f t="shared" si="27"/>
        <v>0.34</v>
      </c>
      <c r="R59" s="162">
        <f t="shared" si="27"/>
        <v>4.74</v>
      </c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22"/>
      <c r="B60" s="23"/>
      <c r="C60" s="24"/>
      <c r="D60" s="23"/>
      <c r="E60" s="25"/>
      <c r="F60" s="102"/>
      <c r="G60" s="52"/>
      <c r="H60" s="52"/>
      <c r="I60" s="52"/>
      <c r="J60" s="52"/>
      <c r="K60" s="103"/>
      <c r="L60" s="52"/>
      <c r="M60" s="52"/>
      <c r="N60" s="52"/>
      <c r="O60" s="52"/>
      <c r="P60" s="52"/>
      <c r="Q60" s="52"/>
      <c r="R60" s="104"/>
      <c r="S60" s="35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800" t="s">
        <v>50</v>
      </c>
      <c r="B61" s="802">
        <v>8</v>
      </c>
      <c r="C61" s="826" t="s">
        <v>138</v>
      </c>
      <c r="D61" s="807">
        <v>5</v>
      </c>
      <c r="E61" s="5" t="s">
        <v>18</v>
      </c>
      <c r="F61" s="85">
        <v>2</v>
      </c>
      <c r="G61" s="86">
        <v>1</v>
      </c>
      <c r="H61" s="86">
        <v>2</v>
      </c>
      <c r="I61" s="86">
        <v>2</v>
      </c>
      <c r="J61" s="86">
        <v>2</v>
      </c>
      <c r="K61" s="87">
        <v>2</v>
      </c>
      <c r="L61" s="86">
        <v>2</v>
      </c>
      <c r="M61" s="86">
        <v>2</v>
      </c>
      <c r="N61" s="86">
        <v>2</v>
      </c>
      <c r="O61" s="86">
        <v>3</v>
      </c>
      <c r="P61" s="86">
        <v>3</v>
      </c>
      <c r="Q61" s="86">
        <v>2</v>
      </c>
      <c r="R61" s="88">
        <f>SUM(F61:Q61)</f>
        <v>25</v>
      </c>
      <c r="S61" s="35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801"/>
      <c r="B62" s="803"/>
      <c r="C62" s="808"/>
      <c r="D62" s="808"/>
      <c r="E62" s="8" t="s">
        <v>19</v>
      </c>
      <c r="F62" s="182">
        <v>4</v>
      </c>
      <c r="G62" s="183">
        <v>0</v>
      </c>
      <c r="H62" s="183">
        <v>2</v>
      </c>
      <c r="I62" s="183">
        <v>1</v>
      </c>
      <c r="J62" s="183">
        <v>0</v>
      </c>
      <c r="K62" s="184">
        <v>4</v>
      </c>
      <c r="L62" s="756">
        <v>5</v>
      </c>
      <c r="M62" s="89">
        <v>1</v>
      </c>
      <c r="N62" s="757">
        <v>2</v>
      </c>
      <c r="O62" s="758">
        <v>2</v>
      </c>
      <c r="P62" s="758">
        <v>2</v>
      </c>
      <c r="Q62" s="758">
        <v>1</v>
      </c>
      <c r="R62" s="760">
        <f>SUM(F62:Q62)</f>
        <v>24</v>
      </c>
      <c r="S62" s="35"/>
      <c r="T62" s="1"/>
      <c r="U62" s="1"/>
      <c r="V62" s="1"/>
      <c r="W62" s="1"/>
      <c r="X62" s="1"/>
      <c r="Y62" s="1"/>
      <c r="Z62" s="1"/>
    </row>
    <row r="63" spans="1:26" x14ac:dyDescent="0.25">
      <c r="A63" s="801"/>
      <c r="B63" s="803"/>
      <c r="C63" s="808"/>
      <c r="D63" s="808"/>
      <c r="E63" s="8" t="s">
        <v>20</v>
      </c>
      <c r="F63" s="91">
        <f t="shared" ref="F63:R63" si="28">IF(F61=0,1,F62/F61)</f>
        <v>2</v>
      </c>
      <c r="G63" s="92">
        <f t="shared" si="28"/>
        <v>0</v>
      </c>
      <c r="H63" s="92">
        <f t="shared" si="28"/>
        <v>1</v>
      </c>
      <c r="I63" s="92">
        <f t="shared" si="28"/>
        <v>0.5</v>
      </c>
      <c r="J63" s="92">
        <f t="shared" si="28"/>
        <v>0</v>
      </c>
      <c r="K63" s="128">
        <f t="shared" si="28"/>
        <v>2</v>
      </c>
      <c r="L63" s="92">
        <f t="shared" si="28"/>
        <v>2.5</v>
      </c>
      <c r="M63" s="92">
        <f t="shared" si="28"/>
        <v>0.5</v>
      </c>
      <c r="N63" s="92">
        <f t="shared" si="28"/>
        <v>1</v>
      </c>
      <c r="O63" s="92">
        <f t="shared" si="28"/>
        <v>0.66666666666666663</v>
      </c>
      <c r="P63" s="92">
        <f t="shared" si="28"/>
        <v>0.66666666666666663</v>
      </c>
      <c r="Q63" s="92">
        <f t="shared" si="28"/>
        <v>0.5</v>
      </c>
      <c r="R63" s="93">
        <f t="shared" si="28"/>
        <v>0.96</v>
      </c>
      <c r="S63" s="35"/>
      <c r="T63" s="1"/>
      <c r="U63" s="1"/>
      <c r="V63" s="1"/>
      <c r="W63" s="1"/>
      <c r="X63" s="1"/>
      <c r="Y63" s="1"/>
      <c r="Z63" s="1"/>
    </row>
    <row r="64" spans="1:26" x14ac:dyDescent="0.25">
      <c r="A64" s="801"/>
      <c r="B64" s="803"/>
      <c r="C64" s="808"/>
      <c r="D64" s="808"/>
      <c r="E64" s="8" t="s">
        <v>21</v>
      </c>
      <c r="F64" s="94">
        <f>IF(F61=0,0,$D61)</f>
        <v>5</v>
      </c>
      <c r="G64" s="95">
        <f>IF(G61=0,0,$D61)</f>
        <v>5</v>
      </c>
      <c r="H64" s="95">
        <f t="shared" ref="H64:Q64" si="29">IF(H61=1,0,$D61)</f>
        <v>5</v>
      </c>
      <c r="I64" s="95">
        <f t="shared" si="29"/>
        <v>5</v>
      </c>
      <c r="J64" s="95">
        <f t="shared" si="29"/>
        <v>5</v>
      </c>
      <c r="K64" s="97">
        <f t="shared" si="29"/>
        <v>5</v>
      </c>
      <c r="L64" s="95">
        <f t="shared" si="29"/>
        <v>5</v>
      </c>
      <c r="M64" s="95">
        <f t="shared" si="29"/>
        <v>5</v>
      </c>
      <c r="N64" s="95">
        <f t="shared" si="29"/>
        <v>5</v>
      </c>
      <c r="O64" s="95">
        <f t="shared" si="29"/>
        <v>5</v>
      </c>
      <c r="P64" s="95">
        <f t="shared" si="29"/>
        <v>5</v>
      </c>
      <c r="Q64" s="95">
        <f t="shared" si="29"/>
        <v>5</v>
      </c>
      <c r="R64" s="96">
        <f>IF(R61=0,0,$D61)</f>
        <v>5</v>
      </c>
      <c r="S64" s="35"/>
      <c r="T64" s="1"/>
      <c r="U64" s="1"/>
      <c r="V64" s="1"/>
      <c r="W64" s="1"/>
      <c r="X64" s="1"/>
      <c r="Y64" s="1"/>
      <c r="Z64" s="1"/>
    </row>
    <row r="65" spans="1:26" x14ac:dyDescent="0.25">
      <c r="A65" s="801"/>
      <c r="B65" s="803"/>
      <c r="C65" s="808"/>
      <c r="D65" s="808"/>
      <c r="E65" s="8" t="s">
        <v>22</v>
      </c>
      <c r="F65" s="94">
        <f t="shared" ref="F65:R65" si="30">IF(F63&gt;1,$D61,F63*$D61)</f>
        <v>5</v>
      </c>
      <c r="G65" s="95">
        <f t="shared" si="30"/>
        <v>0</v>
      </c>
      <c r="H65" s="95">
        <f t="shared" si="30"/>
        <v>5</v>
      </c>
      <c r="I65" s="95">
        <f t="shared" si="30"/>
        <v>2.5</v>
      </c>
      <c r="J65" s="95">
        <f t="shared" si="30"/>
        <v>0</v>
      </c>
      <c r="K65" s="97">
        <f t="shared" si="30"/>
        <v>5</v>
      </c>
      <c r="L65" s="95">
        <f t="shared" si="30"/>
        <v>5</v>
      </c>
      <c r="M65" s="95">
        <f t="shared" si="30"/>
        <v>2.5</v>
      </c>
      <c r="N65" s="95">
        <f t="shared" si="30"/>
        <v>5</v>
      </c>
      <c r="O65" s="95">
        <f t="shared" si="30"/>
        <v>3.333333333333333</v>
      </c>
      <c r="P65" s="95">
        <f t="shared" si="30"/>
        <v>3.333333333333333</v>
      </c>
      <c r="Q65" s="95">
        <f t="shared" si="30"/>
        <v>2.5</v>
      </c>
      <c r="R65" s="96">
        <f t="shared" si="30"/>
        <v>4.8</v>
      </c>
      <c r="S65" s="35"/>
      <c r="T65" s="1"/>
      <c r="U65" s="1"/>
      <c r="V65" s="1"/>
      <c r="W65" s="1"/>
      <c r="X65" s="1"/>
      <c r="Y65" s="1"/>
      <c r="Z65" s="1"/>
    </row>
    <row r="66" spans="1:26" x14ac:dyDescent="0.25">
      <c r="A66" s="801"/>
      <c r="B66" s="803"/>
      <c r="C66" s="809"/>
      <c r="D66" s="809"/>
      <c r="E66" s="17" t="s">
        <v>23</v>
      </c>
      <c r="F66" s="98">
        <f t="shared" ref="F66:R66" si="31">(F62/$R61)*$D61</f>
        <v>0.8</v>
      </c>
      <c r="G66" s="99">
        <f t="shared" si="31"/>
        <v>0</v>
      </c>
      <c r="H66" s="99">
        <f t="shared" si="31"/>
        <v>0.4</v>
      </c>
      <c r="I66" s="99">
        <f t="shared" si="31"/>
        <v>0.2</v>
      </c>
      <c r="J66" s="99">
        <f t="shared" si="31"/>
        <v>0</v>
      </c>
      <c r="K66" s="100">
        <f t="shared" si="31"/>
        <v>0.8</v>
      </c>
      <c r="L66" s="99">
        <f t="shared" si="31"/>
        <v>1</v>
      </c>
      <c r="M66" s="99">
        <f t="shared" si="31"/>
        <v>0.2</v>
      </c>
      <c r="N66" s="99">
        <f t="shared" si="31"/>
        <v>0.4</v>
      </c>
      <c r="O66" s="99">
        <f t="shared" si="31"/>
        <v>0.4</v>
      </c>
      <c r="P66" s="99">
        <f t="shared" si="31"/>
        <v>0.4</v>
      </c>
      <c r="Q66" s="99">
        <f t="shared" si="31"/>
        <v>0.2</v>
      </c>
      <c r="R66" s="101">
        <f t="shared" si="31"/>
        <v>4.8</v>
      </c>
      <c r="S66" s="35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22"/>
      <c r="B67" s="23"/>
      <c r="C67" s="24"/>
      <c r="D67" s="23"/>
      <c r="E67" s="25"/>
      <c r="F67" s="102"/>
      <c r="G67" s="52"/>
      <c r="H67" s="52"/>
      <c r="I67" s="52"/>
      <c r="J67" s="52"/>
      <c r="K67" s="103"/>
      <c r="L67" s="52"/>
      <c r="M67" s="52"/>
      <c r="N67" s="52"/>
      <c r="O67" s="52"/>
      <c r="P67" s="52"/>
      <c r="Q67" s="52"/>
      <c r="R67" s="104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812" t="s">
        <v>50</v>
      </c>
      <c r="B68" s="814">
        <v>9</v>
      </c>
      <c r="C68" s="825" t="s">
        <v>139</v>
      </c>
      <c r="D68" s="819">
        <v>3</v>
      </c>
      <c r="E68" s="30" t="s">
        <v>18</v>
      </c>
      <c r="F68" s="147">
        <v>1</v>
      </c>
      <c r="G68" s="148">
        <v>2</v>
      </c>
      <c r="H68" s="148">
        <v>2</v>
      </c>
      <c r="I68" s="148">
        <v>2</v>
      </c>
      <c r="J68" s="148">
        <v>2</v>
      </c>
      <c r="K68" s="148">
        <v>3</v>
      </c>
      <c r="L68" s="148">
        <v>3</v>
      </c>
      <c r="M68" s="148">
        <v>3</v>
      </c>
      <c r="N68" s="148">
        <v>3</v>
      </c>
      <c r="O68" s="148">
        <v>3</v>
      </c>
      <c r="P68" s="148">
        <v>3</v>
      </c>
      <c r="Q68" s="148">
        <v>3</v>
      </c>
      <c r="R68" s="150">
        <f>SUM(F68:Q68)</f>
        <v>30</v>
      </c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813"/>
      <c r="B69" s="815"/>
      <c r="C69" s="820"/>
      <c r="D69" s="820"/>
      <c r="E69" s="36" t="s">
        <v>19</v>
      </c>
      <c r="F69" s="182">
        <v>1</v>
      </c>
      <c r="G69" s="183">
        <v>8</v>
      </c>
      <c r="H69" s="183">
        <v>1</v>
      </c>
      <c r="I69" s="183">
        <v>2</v>
      </c>
      <c r="J69" s="183">
        <v>1</v>
      </c>
      <c r="K69" s="184">
        <v>1</v>
      </c>
      <c r="L69" s="756">
        <v>4</v>
      </c>
      <c r="M69" s="89">
        <v>4</v>
      </c>
      <c r="N69" s="757">
        <v>1</v>
      </c>
      <c r="O69" s="763">
        <v>2</v>
      </c>
      <c r="P69" s="763">
        <v>2</v>
      </c>
      <c r="Q69" s="763">
        <v>0</v>
      </c>
      <c r="R69" s="764">
        <f>SUM(F69:Q69)</f>
        <v>27</v>
      </c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813"/>
      <c r="B70" s="815"/>
      <c r="C70" s="820"/>
      <c r="D70" s="820"/>
      <c r="E70" s="36" t="s">
        <v>20</v>
      </c>
      <c r="F70" s="151">
        <f t="shared" ref="F70:R70" si="32">IF(F68=0,1,F69/F68)</f>
        <v>1</v>
      </c>
      <c r="G70" s="152">
        <f t="shared" si="32"/>
        <v>4</v>
      </c>
      <c r="H70" s="152">
        <f t="shared" si="32"/>
        <v>0.5</v>
      </c>
      <c r="I70" s="152">
        <f t="shared" si="32"/>
        <v>1</v>
      </c>
      <c r="J70" s="152">
        <f t="shared" si="32"/>
        <v>0.5</v>
      </c>
      <c r="K70" s="153">
        <f t="shared" si="32"/>
        <v>0.33333333333333331</v>
      </c>
      <c r="L70" s="152">
        <f t="shared" si="32"/>
        <v>1.3333333333333333</v>
      </c>
      <c r="M70" s="152">
        <f t="shared" si="32"/>
        <v>1.3333333333333333</v>
      </c>
      <c r="N70" s="152">
        <f t="shared" si="32"/>
        <v>0.33333333333333331</v>
      </c>
      <c r="O70" s="152">
        <f t="shared" si="32"/>
        <v>0.66666666666666663</v>
      </c>
      <c r="P70" s="152">
        <f t="shared" si="32"/>
        <v>0.66666666666666663</v>
      </c>
      <c r="Q70" s="152">
        <f t="shared" si="32"/>
        <v>0</v>
      </c>
      <c r="R70" s="154">
        <f t="shared" si="32"/>
        <v>0.9</v>
      </c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813"/>
      <c r="B71" s="815"/>
      <c r="C71" s="820"/>
      <c r="D71" s="820"/>
      <c r="E71" s="36" t="s">
        <v>21</v>
      </c>
      <c r="F71" s="155">
        <f t="shared" ref="F71:R71" si="33">IF(F68=0,0,$D68)</f>
        <v>3</v>
      </c>
      <c r="G71" s="156">
        <f>IF(G68=1,0,$D68)</f>
        <v>3</v>
      </c>
      <c r="H71" s="156">
        <f>IF(H68=1,0,$D68)</f>
        <v>3</v>
      </c>
      <c r="I71" s="156">
        <f>IF(I68=1,0,$D68)</f>
        <v>3</v>
      </c>
      <c r="J71" s="156">
        <f>IF(J68=1,0,$D68)</f>
        <v>3</v>
      </c>
      <c r="K71" s="157">
        <f>IF(K68=1,0,$D68)</f>
        <v>3</v>
      </c>
      <c r="L71" s="156">
        <f t="shared" si="33"/>
        <v>3</v>
      </c>
      <c r="M71" s="156">
        <f t="shared" si="33"/>
        <v>3</v>
      </c>
      <c r="N71" s="156">
        <f t="shared" si="33"/>
        <v>3</v>
      </c>
      <c r="O71" s="156">
        <f t="shared" si="33"/>
        <v>3</v>
      </c>
      <c r="P71" s="156">
        <f t="shared" si="33"/>
        <v>3</v>
      </c>
      <c r="Q71" s="156">
        <f t="shared" si="33"/>
        <v>3</v>
      </c>
      <c r="R71" s="158">
        <f t="shared" si="33"/>
        <v>3</v>
      </c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813"/>
      <c r="B72" s="815"/>
      <c r="C72" s="820"/>
      <c r="D72" s="820"/>
      <c r="E72" s="36" t="s">
        <v>22</v>
      </c>
      <c r="F72" s="155">
        <f t="shared" ref="F72:R72" si="34">IF(F70&gt;1,$D68,F70*$D68)</f>
        <v>3</v>
      </c>
      <c r="G72" s="156">
        <f t="shared" si="34"/>
        <v>3</v>
      </c>
      <c r="H72" s="156">
        <f t="shared" si="34"/>
        <v>1.5</v>
      </c>
      <c r="I72" s="156">
        <f t="shared" si="34"/>
        <v>3</v>
      </c>
      <c r="J72" s="156">
        <f t="shared" si="34"/>
        <v>1.5</v>
      </c>
      <c r="K72" s="157">
        <f t="shared" si="34"/>
        <v>1</v>
      </c>
      <c r="L72" s="156">
        <f t="shared" si="34"/>
        <v>3</v>
      </c>
      <c r="M72" s="156">
        <f t="shared" si="34"/>
        <v>3</v>
      </c>
      <c r="N72" s="156">
        <f t="shared" si="34"/>
        <v>1</v>
      </c>
      <c r="O72" s="156">
        <f t="shared" si="34"/>
        <v>2</v>
      </c>
      <c r="P72" s="156">
        <f t="shared" si="34"/>
        <v>2</v>
      </c>
      <c r="Q72" s="156">
        <f t="shared" si="34"/>
        <v>0</v>
      </c>
      <c r="R72" s="158">
        <f t="shared" si="34"/>
        <v>2.7</v>
      </c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813"/>
      <c r="B73" s="815"/>
      <c r="C73" s="821"/>
      <c r="D73" s="821"/>
      <c r="E73" s="45" t="s">
        <v>23</v>
      </c>
      <c r="F73" s="159">
        <f t="shared" ref="F73:R73" si="35">(F69/$R68)*$D68</f>
        <v>0.1</v>
      </c>
      <c r="G73" s="160">
        <f t="shared" si="35"/>
        <v>0.8</v>
      </c>
      <c r="H73" s="160">
        <f t="shared" si="35"/>
        <v>0.1</v>
      </c>
      <c r="I73" s="160">
        <f t="shared" si="35"/>
        <v>0.2</v>
      </c>
      <c r="J73" s="160">
        <f t="shared" si="35"/>
        <v>0.1</v>
      </c>
      <c r="K73" s="161">
        <f t="shared" si="35"/>
        <v>0.1</v>
      </c>
      <c r="L73" s="160">
        <f t="shared" si="35"/>
        <v>0.4</v>
      </c>
      <c r="M73" s="160">
        <f t="shared" si="35"/>
        <v>0.4</v>
      </c>
      <c r="N73" s="160">
        <f t="shared" si="35"/>
        <v>0.1</v>
      </c>
      <c r="O73" s="160">
        <f t="shared" si="35"/>
        <v>0.2</v>
      </c>
      <c r="P73" s="160">
        <f t="shared" si="35"/>
        <v>0.2</v>
      </c>
      <c r="Q73" s="160">
        <f t="shared" si="35"/>
        <v>0</v>
      </c>
      <c r="R73" s="162">
        <f t="shared" si="35"/>
        <v>2.7</v>
      </c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2"/>
      <c r="B74" s="23"/>
      <c r="C74" s="24"/>
      <c r="D74" s="23"/>
      <c r="E74" s="25"/>
      <c r="F74" s="102"/>
      <c r="G74" s="52"/>
      <c r="H74" s="52"/>
      <c r="I74" s="52"/>
      <c r="J74" s="52"/>
      <c r="K74" s="103"/>
      <c r="L74" s="52"/>
      <c r="M74" s="52"/>
      <c r="N74" s="52"/>
      <c r="O74" s="52"/>
      <c r="P74" s="52"/>
      <c r="Q74" s="52"/>
      <c r="R74" s="104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800" t="s">
        <v>50</v>
      </c>
      <c r="B75" s="802">
        <v>10</v>
      </c>
      <c r="C75" s="826" t="s">
        <v>140</v>
      </c>
      <c r="D75" s="807">
        <v>3</v>
      </c>
      <c r="E75" s="5" t="s">
        <v>18</v>
      </c>
      <c r="F75" s="85">
        <v>6</v>
      </c>
      <c r="G75" s="86">
        <v>6</v>
      </c>
      <c r="H75" s="86">
        <v>6</v>
      </c>
      <c r="I75" s="86">
        <v>6</v>
      </c>
      <c r="J75" s="86">
        <v>7</v>
      </c>
      <c r="K75" s="87">
        <v>7</v>
      </c>
      <c r="L75" s="86">
        <v>7</v>
      </c>
      <c r="M75" s="86">
        <v>7</v>
      </c>
      <c r="N75" s="86">
        <v>7</v>
      </c>
      <c r="O75" s="86">
        <v>7</v>
      </c>
      <c r="P75" s="86">
        <v>7</v>
      </c>
      <c r="Q75" s="86">
        <v>7</v>
      </c>
      <c r="R75" s="88">
        <f>SUM(F75:Q75)</f>
        <v>80</v>
      </c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801"/>
      <c r="B76" s="803"/>
      <c r="C76" s="808"/>
      <c r="D76" s="808"/>
      <c r="E76" s="8" t="s">
        <v>19</v>
      </c>
      <c r="F76" s="182">
        <v>5</v>
      </c>
      <c r="G76" s="183">
        <v>20</v>
      </c>
      <c r="H76" s="183">
        <v>18</v>
      </c>
      <c r="I76" s="183">
        <v>15</v>
      </c>
      <c r="J76" s="183">
        <v>13</v>
      </c>
      <c r="K76" s="184">
        <v>17</v>
      </c>
      <c r="L76" s="756">
        <v>18</v>
      </c>
      <c r="M76" s="89">
        <v>18</v>
      </c>
      <c r="N76" s="757">
        <v>18</v>
      </c>
      <c r="O76" s="758">
        <v>29</v>
      </c>
      <c r="P76" s="758">
        <v>14</v>
      </c>
      <c r="Q76" s="758">
        <v>10</v>
      </c>
      <c r="R76" s="760">
        <f>SUM(F76:Q76)</f>
        <v>195</v>
      </c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801"/>
      <c r="B77" s="803"/>
      <c r="C77" s="808"/>
      <c r="D77" s="808"/>
      <c r="E77" s="8" t="s">
        <v>20</v>
      </c>
      <c r="F77" s="91">
        <f t="shared" ref="F77:Q77" si="36">IF(F75=0,0,F76/F75)</f>
        <v>0.83333333333333337</v>
      </c>
      <c r="G77" s="92">
        <f>IF(G75=0,1,G76/G75)</f>
        <v>3.3333333333333335</v>
      </c>
      <c r="H77" s="92">
        <f t="shared" ref="H77:K77" si="37">IF(H75=0,1,H76/H75)</f>
        <v>3</v>
      </c>
      <c r="I77" s="92">
        <f t="shared" si="37"/>
        <v>2.5</v>
      </c>
      <c r="J77" s="92">
        <f t="shared" si="37"/>
        <v>1.8571428571428572</v>
      </c>
      <c r="K77" s="92">
        <f t="shared" si="37"/>
        <v>2.4285714285714284</v>
      </c>
      <c r="L77" s="92">
        <f t="shared" si="36"/>
        <v>2.5714285714285716</v>
      </c>
      <c r="M77" s="92">
        <f t="shared" si="36"/>
        <v>2.5714285714285716</v>
      </c>
      <c r="N77" s="92">
        <f t="shared" si="36"/>
        <v>2.5714285714285716</v>
      </c>
      <c r="O77" s="92">
        <f t="shared" si="36"/>
        <v>4.1428571428571432</v>
      </c>
      <c r="P77" s="92">
        <f t="shared" si="36"/>
        <v>2</v>
      </c>
      <c r="Q77" s="92">
        <f t="shared" si="36"/>
        <v>1.4285714285714286</v>
      </c>
      <c r="R77" s="93">
        <f>IF(R75=0,1,R76/R75)</f>
        <v>2.4375</v>
      </c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801"/>
      <c r="B78" s="803"/>
      <c r="C78" s="808"/>
      <c r="D78" s="808"/>
      <c r="E78" s="8" t="s">
        <v>21</v>
      </c>
      <c r="F78" s="94">
        <f>IF(F75=0,1,$D75)</f>
        <v>3</v>
      </c>
      <c r="G78" s="95">
        <f t="shared" ref="G78:L78" si="38">IF(G75=1,0,$D75)</f>
        <v>3</v>
      </c>
      <c r="H78" s="95">
        <f t="shared" si="38"/>
        <v>3</v>
      </c>
      <c r="I78" s="95">
        <f t="shared" si="38"/>
        <v>3</v>
      </c>
      <c r="J78" s="95">
        <f t="shared" si="38"/>
        <v>3</v>
      </c>
      <c r="K78" s="97">
        <f t="shared" si="38"/>
        <v>3</v>
      </c>
      <c r="L78" s="95">
        <f t="shared" si="38"/>
        <v>3</v>
      </c>
      <c r="M78" s="95">
        <f>IF(M75=0,0,$D75)</f>
        <v>3</v>
      </c>
      <c r="N78" s="95">
        <f>IF(N75=1,0,$D75)</f>
        <v>3</v>
      </c>
      <c r="O78" s="95">
        <f>IF(O75=1,0,$D75)</f>
        <v>3</v>
      </c>
      <c r="P78" s="95">
        <f>IF(P75=1,0,$D75)</f>
        <v>3</v>
      </c>
      <c r="Q78" s="95">
        <f>IF(Q75=1,0,$D75)</f>
        <v>3</v>
      </c>
      <c r="R78" s="96">
        <f>IF(R75=0,0,$D75)</f>
        <v>3</v>
      </c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801"/>
      <c r="B79" s="803"/>
      <c r="C79" s="808"/>
      <c r="D79" s="808"/>
      <c r="E79" s="8" t="s">
        <v>22</v>
      </c>
      <c r="F79" s="94">
        <f t="shared" ref="F79:R79" si="39">IF(F77&gt;1,$D75,F77*$D75)</f>
        <v>2.5</v>
      </c>
      <c r="G79" s="95">
        <f t="shared" si="39"/>
        <v>3</v>
      </c>
      <c r="H79" s="95">
        <f t="shared" si="39"/>
        <v>3</v>
      </c>
      <c r="I79" s="95">
        <f t="shared" si="39"/>
        <v>3</v>
      </c>
      <c r="J79" s="95">
        <f t="shared" si="39"/>
        <v>3</v>
      </c>
      <c r="K79" s="97">
        <f t="shared" si="39"/>
        <v>3</v>
      </c>
      <c r="L79" s="95">
        <f t="shared" si="39"/>
        <v>3</v>
      </c>
      <c r="M79" s="95">
        <f t="shared" si="39"/>
        <v>3</v>
      </c>
      <c r="N79" s="95">
        <f t="shared" si="39"/>
        <v>3</v>
      </c>
      <c r="O79" s="95">
        <f t="shared" si="39"/>
        <v>3</v>
      </c>
      <c r="P79" s="95">
        <f t="shared" si="39"/>
        <v>3</v>
      </c>
      <c r="Q79" s="95">
        <f t="shared" si="39"/>
        <v>3</v>
      </c>
      <c r="R79" s="96">
        <f t="shared" si="39"/>
        <v>3</v>
      </c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801"/>
      <c r="B80" s="803"/>
      <c r="C80" s="809"/>
      <c r="D80" s="809"/>
      <c r="E80" s="17" t="s">
        <v>23</v>
      </c>
      <c r="F80" s="98">
        <f t="shared" ref="F80:R80" si="40">(F76/$R75)*$D75</f>
        <v>0.1875</v>
      </c>
      <c r="G80" s="99">
        <f t="shared" si="40"/>
        <v>0.75</v>
      </c>
      <c r="H80" s="99">
        <f t="shared" si="40"/>
        <v>0.67500000000000004</v>
      </c>
      <c r="I80" s="99">
        <f t="shared" si="40"/>
        <v>0.5625</v>
      </c>
      <c r="J80" s="99">
        <f t="shared" si="40"/>
        <v>0.48750000000000004</v>
      </c>
      <c r="K80" s="100">
        <f t="shared" si="40"/>
        <v>0.63749999999999996</v>
      </c>
      <c r="L80" s="99">
        <f t="shared" si="40"/>
        <v>0.67500000000000004</v>
      </c>
      <c r="M80" s="99">
        <f t="shared" si="40"/>
        <v>0.67500000000000004</v>
      </c>
      <c r="N80" s="99">
        <f t="shared" si="40"/>
        <v>0.67500000000000004</v>
      </c>
      <c r="O80" s="99">
        <f t="shared" si="40"/>
        <v>1.0874999999999999</v>
      </c>
      <c r="P80" s="99">
        <f t="shared" si="40"/>
        <v>0.52499999999999991</v>
      </c>
      <c r="Q80" s="99">
        <f t="shared" si="40"/>
        <v>0.375</v>
      </c>
      <c r="R80" s="101">
        <f t="shared" si="40"/>
        <v>7.3125</v>
      </c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22"/>
      <c r="B81" s="23"/>
      <c r="C81" s="24"/>
      <c r="D81" s="23"/>
      <c r="E81" s="25"/>
      <c r="F81" s="102"/>
      <c r="G81" s="52"/>
      <c r="H81" s="52"/>
      <c r="I81" s="52"/>
      <c r="J81" s="52"/>
      <c r="K81" s="103"/>
      <c r="L81" s="52"/>
      <c r="M81" s="52"/>
      <c r="N81" s="52"/>
      <c r="O81" s="52"/>
      <c r="P81" s="52"/>
      <c r="Q81" s="52"/>
      <c r="R81" s="104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812" t="s">
        <v>50</v>
      </c>
      <c r="B82" s="814">
        <v>11</v>
      </c>
      <c r="C82" s="825" t="s">
        <v>141</v>
      </c>
      <c r="D82" s="819">
        <v>4</v>
      </c>
      <c r="E82" s="30" t="s">
        <v>18</v>
      </c>
      <c r="F82" s="147">
        <v>5</v>
      </c>
      <c r="G82" s="148">
        <v>5</v>
      </c>
      <c r="H82" s="148">
        <v>5</v>
      </c>
      <c r="I82" s="536">
        <v>5</v>
      </c>
      <c r="J82" s="536">
        <v>5</v>
      </c>
      <c r="K82" s="536">
        <v>5</v>
      </c>
      <c r="L82" s="536">
        <v>5</v>
      </c>
      <c r="M82" s="536">
        <v>5</v>
      </c>
      <c r="N82" s="536">
        <v>5</v>
      </c>
      <c r="O82" s="536">
        <v>5</v>
      </c>
      <c r="P82" s="536">
        <v>5</v>
      </c>
      <c r="Q82" s="536">
        <v>5</v>
      </c>
      <c r="R82" s="762">
        <f>SUM(F82:Q82)</f>
        <v>60</v>
      </c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813"/>
      <c r="B83" s="815"/>
      <c r="C83" s="820"/>
      <c r="D83" s="820"/>
      <c r="E83" s="36" t="s">
        <v>19</v>
      </c>
      <c r="F83" s="182">
        <v>5</v>
      </c>
      <c r="G83" s="183">
        <v>5</v>
      </c>
      <c r="H83" s="183">
        <v>5</v>
      </c>
      <c r="I83" s="183">
        <v>5</v>
      </c>
      <c r="J83" s="183">
        <v>4</v>
      </c>
      <c r="K83" s="184">
        <v>4</v>
      </c>
      <c r="L83" s="756">
        <v>5</v>
      </c>
      <c r="M83" s="89">
        <v>5</v>
      </c>
      <c r="N83" s="757">
        <v>5</v>
      </c>
      <c r="O83" s="763">
        <v>5</v>
      </c>
      <c r="P83" s="763">
        <v>5</v>
      </c>
      <c r="Q83" s="771">
        <v>5</v>
      </c>
      <c r="R83" s="764">
        <f>SUM(F83:Q83)</f>
        <v>58</v>
      </c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813"/>
      <c r="B84" s="815"/>
      <c r="C84" s="820"/>
      <c r="D84" s="820"/>
      <c r="E84" s="36" t="s">
        <v>20</v>
      </c>
      <c r="F84" s="151">
        <f t="shared" ref="F84:L84" si="41">IF(F82=0,1,F83/F82)</f>
        <v>1</v>
      </c>
      <c r="G84" s="151">
        <f t="shared" si="41"/>
        <v>1</v>
      </c>
      <c r="H84" s="151">
        <f t="shared" si="41"/>
        <v>1</v>
      </c>
      <c r="I84" s="151">
        <f t="shared" si="41"/>
        <v>1</v>
      </c>
      <c r="J84" s="151">
        <f t="shared" si="41"/>
        <v>0.8</v>
      </c>
      <c r="K84" s="151">
        <f t="shared" si="41"/>
        <v>0.8</v>
      </c>
      <c r="L84" s="152">
        <f t="shared" si="41"/>
        <v>1</v>
      </c>
      <c r="M84" s="152">
        <f>IF(M82=0,0,M83/M82)</f>
        <v>1</v>
      </c>
      <c r="N84" s="152">
        <f>IF(N82=0,1,N83/N82)</f>
        <v>1</v>
      </c>
      <c r="O84" s="152">
        <f>IF(O82=0,1,O83/O82)</f>
        <v>1</v>
      </c>
      <c r="P84" s="152">
        <f>IF(P82=0,1,P83/P82)</f>
        <v>1</v>
      </c>
      <c r="Q84" s="152">
        <f>IF(Q82=0,1,Q83/Q82)</f>
        <v>1</v>
      </c>
      <c r="R84" s="154">
        <f>IF(R82=0,1,R83/R82)</f>
        <v>0.96666666666666667</v>
      </c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813"/>
      <c r="B85" s="815"/>
      <c r="C85" s="820"/>
      <c r="D85" s="820"/>
      <c r="E85" s="36" t="s">
        <v>21</v>
      </c>
      <c r="F85" s="155">
        <f>IF(F82=0,0,$D82)</f>
        <v>4</v>
      </c>
      <c r="G85" s="156">
        <f t="shared" ref="G85:L85" si="42">IF(G82=1,0,$D82)</f>
        <v>4</v>
      </c>
      <c r="H85" s="156">
        <f t="shared" si="42"/>
        <v>4</v>
      </c>
      <c r="I85" s="156">
        <f t="shared" si="42"/>
        <v>4</v>
      </c>
      <c r="J85" s="156">
        <f t="shared" si="42"/>
        <v>4</v>
      </c>
      <c r="K85" s="157">
        <f t="shared" si="42"/>
        <v>4</v>
      </c>
      <c r="L85" s="156">
        <f t="shared" si="42"/>
        <v>4</v>
      </c>
      <c r="M85" s="156">
        <f>IF(M82=0,0,$D82)</f>
        <v>4</v>
      </c>
      <c r="N85" s="156">
        <f>IF(N82=1,0,$D82)</f>
        <v>4</v>
      </c>
      <c r="O85" s="156">
        <f>IF(O82=1,0,$D82)</f>
        <v>4</v>
      </c>
      <c r="P85" s="156">
        <f>IF(P82=1,0,$D82)</f>
        <v>4</v>
      </c>
      <c r="Q85" s="156">
        <f>IF(Q82=1,0,$D82)</f>
        <v>4</v>
      </c>
      <c r="R85" s="158">
        <f>IF(R82=0,0,$D82)</f>
        <v>4</v>
      </c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813"/>
      <c r="B86" s="815"/>
      <c r="C86" s="820"/>
      <c r="D86" s="820"/>
      <c r="E86" s="36" t="s">
        <v>22</v>
      </c>
      <c r="F86" s="155">
        <f t="shared" ref="F86:R86" si="43">IF(F84&gt;1,$D82,F84*$D82)</f>
        <v>4</v>
      </c>
      <c r="G86" s="156">
        <f t="shared" si="43"/>
        <v>4</v>
      </c>
      <c r="H86" s="156">
        <f t="shared" si="43"/>
        <v>4</v>
      </c>
      <c r="I86" s="156">
        <f t="shared" si="43"/>
        <v>4</v>
      </c>
      <c r="J86" s="156">
        <f t="shared" si="43"/>
        <v>3.2</v>
      </c>
      <c r="K86" s="157">
        <f t="shared" si="43"/>
        <v>3.2</v>
      </c>
      <c r="L86" s="156">
        <f t="shared" si="43"/>
        <v>4</v>
      </c>
      <c r="M86" s="156">
        <f t="shared" si="43"/>
        <v>4</v>
      </c>
      <c r="N86" s="156">
        <f t="shared" si="43"/>
        <v>4</v>
      </c>
      <c r="O86" s="156">
        <f t="shared" si="43"/>
        <v>4</v>
      </c>
      <c r="P86" s="156">
        <f t="shared" si="43"/>
        <v>4</v>
      </c>
      <c r="Q86" s="156">
        <f t="shared" si="43"/>
        <v>4</v>
      </c>
      <c r="R86" s="158">
        <f t="shared" si="43"/>
        <v>3.8666666666666667</v>
      </c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813"/>
      <c r="B87" s="815"/>
      <c r="C87" s="821"/>
      <c r="D87" s="821"/>
      <c r="E87" s="45" t="s">
        <v>23</v>
      </c>
      <c r="F87" s="159">
        <f t="shared" ref="F87:R87" si="44">(F83/$R82)*$D82</f>
        <v>0.33333333333333331</v>
      </c>
      <c r="G87" s="160">
        <f t="shared" si="44"/>
        <v>0.33333333333333331</v>
      </c>
      <c r="H87" s="160">
        <f t="shared" si="44"/>
        <v>0.33333333333333331</v>
      </c>
      <c r="I87" s="160">
        <f t="shared" si="44"/>
        <v>0.33333333333333331</v>
      </c>
      <c r="J87" s="160">
        <f t="shared" si="44"/>
        <v>0.26666666666666666</v>
      </c>
      <c r="K87" s="161">
        <f t="shared" si="44"/>
        <v>0.26666666666666666</v>
      </c>
      <c r="L87" s="160">
        <f t="shared" si="44"/>
        <v>0.33333333333333331</v>
      </c>
      <c r="M87" s="160">
        <f t="shared" si="44"/>
        <v>0.33333333333333331</v>
      </c>
      <c r="N87" s="160">
        <f t="shared" si="44"/>
        <v>0.33333333333333331</v>
      </c>
      <c r="O87" s="160">
        <f t="shared" si="44"/>
        <v>0.33333333333333331</v>
      </c>
      <c r="P87" s="160">
        <f t="shared" si="44"/>
        <v>0.33333333333333331</v>
      </c>
      <c r="Q87" s="160">
        <f t="shared" si="44"/>
        <v>0.33333333333333331</v>
      </c>
      <c r="R87" s="162">
        <f t="shared" si="44"/>
        <v>3.8666666666666667</v>
      </c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2"/>
      <c r="B88" s="23"/>
      <c r="C88" s="24"/>
      <c r="D88" s="23"/>
      <c r="E88" s="25"/>
      <c r="F88" s="102"/>
      <c r="G88" s="52"/>
      <c r="H88" s="52"/>
      <c r="I88" s="52"/>
      <c r="J88" s="52"/>
      <c r="K88" s="103"/>
      <c r="L88" s="52"/>
      <c r="M88" s="52"/>
      <c r="N88" s="52"/>
      <c r="O88" s="52"/>
      <c r="P88" s="52"/>
      <c r="Q88" s="52"/>
      <c r="R88" s="104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800" t="s">
        <v>50</v>
      </c>
      <c r="B89" s="802">
        <v>12</v>
      </c>
      <c r="C89" s="826" t="s">
        <v>142</v>
      </c>
      <c r="D89" s="807">
        <v>5</v>
      </c>
      <c r="E89" s="5" t="s">
        <v>18</v>
      </c>
      <c r="F89" s="85">
        <v>33</v>
      </c>
      <c r="G89" s="86">
        <v>33</v>
      </c>
      <c r="H89" s="86">
        <v>33</v>
      </c>
      <c r="I89" s="86">
        <v>33</v>
      </c>
      <c r="J89" s="86">
        <v>33</v>
      </c>
      <c r="K89" s="87">
        <v>33</v>
      </c>
      <c r="L89" s="86">
        <v>33</v>
      </c>
      <c r="M89" s="86">
        <v>33</v>
      </c>
      <c r="N89" s="86">
        <v>33</v>
      </c>
      <c r="O89" s="86">
        <v>34</v>
      </c>
      <c r="P89" s="86">
        <v>34</v>
      </c>
      <c r="Q89" s="86">
        <v>35</v>
      </c>
      <c r="R89" s="88">
        <f>SUM(F89:Q89)</f>
        <v>400</v>
      </c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801"/>
      <c r="B90" s="803"/>
      <c r="C90" s="808"/>
      <c r="D90" s="808"/>
      <c r="E90" s="8" t="s">
        <v>19</v>
      </c>
      <c r="F90" s="182">
        <v>19</v>
      </c>
      <c r="G90" s="183">
        <v>33</v>
      </c>
      <c r="H90" s="725">
        <v>35</v>
      </c>
      <c r="I90" s="183">
        <v>34</v>
      </c>
      <c r="J90" s="183">
        <v>38</v>
      </c>
      <c r="K90" s="184">
        <v>56</v>
      </c>
      <c r="L90" s="756">
        <v>20</v>
      </c>
      <c r="M90" s="89">
        <v>15</v>
      </c>
      <c r="N90" s="766">
        <v>9</v>
      </c>
      <c r="O90" s="758">
        <v>33</v>
      </c>
      <c r="P90" s="758">
        <v>32</v>
      </c>
      <c r="Q90" s="758">
        <v>12</v>
      </c>
      <c r="R90" s="760">
        <f>SUM(F90:Q90)</f>
        <v>336</v>
      </c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801"/>
      <c r="B91" s="803"/>
      <c r="C91" s="808"/>
      <c r="D91" s="808"/>
      <c r="E91" s="8" t="s">
        <v>20</v>
      </c>
      <c r="F91" s="91">
        <f t="shared" ref="F91:N91" si="45">IF(F89=0,0,F90/F89)</f>
        <v>0.5757575757575758</v>
      </c>
      <c r="G91" s="92">
        <f t="shared" si="45"/>
        <v>1</v>
      </c>
      <c r="H91" s="92">
        <f t="shared" si="45"/>
        <v>1.0606060606060606</v>
      </c>
      <c r="I91" s="92">
        <f t="shared" si="45"/>
        <v>1.0303030303030303</v>
      </c>
      <c r="J91" s="92">
        <f t="shared" si="45"/>
        <v>1.1515151515151516</v>
      </c>
      <c r="K91" s="128">
        <f t="shared" si="45"/>
        <v>1.696969696969697</v>
      </c>
      <c r="L91" s="92">
        <f t="shared" si="45"/>
        <v>0.60606060606060608</v>
      </c>
      <c r="M91" s="92">
        <f t="shared" si="45"/>
        <v>0.45454545454545453</v>
      </c>
      <c r="N91" s="92">
        <f t="shared" si="45"/>
        <v>0.27272727272727271</v>
      </c>
      <c r="O91" s="92">
        <v>0</v>
      </c>
      <c r="P91" s="92">
        <f>IF(P89=0,0,P90/P89)</f>
        <v>0.94117647058823528</v>
      </c>
      <c r="Q91" s="92">
        <f>IF(Q89=0,0,Q90/Q89)</f>
        <v>0.34285714285714286</v>
      </c>
      <c r="R91" s="93">
        <f>IF(R89=0,1,R90/R89)</f>
        <v>0.84</v>
      </c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801"/>
      <c r="B92" s="803"/>
      <c r="C92" s="808"/>
      <c r="D92" s="808"/>
      <c r="E92" s="8" t="s">
        <v>21</v>
      </c>
      <c r="F92" s="94">
        <f>IF(F89=0,0,$D89)</f>
        <v>5</v>
      </c>
      <c r="G92" s="95">
        <f>IF(G89=1,0,$D89)</f>
        <v>5</v>
      </c>
      <c r="H92" s="95">
        <f>IF(H89=1,0,$D89)</f>
        <v>5</v>
      </c>
      <c r="I92" s="95">
        <f>IF(I89=1,0,$D89)</f>
        <v>5</v>
      </c>
      <c r="J92" s="95">
        <f>IF(J89=1,0,$D89)</f>
        <v>5</v>
      </c>
      <c r="K92" s="97">
        <f>IF(K89=1,0,$D89)</f>
        <v>5</v>
      </c>
      <c r="L92" s="95">
        <f>IF(L89=0,0,$D89)</f>
        <v>5</v>
      </c>
      <c r="M92" s="95">
        <f>IF(M89=1,0,$D89)</f>
        <v>5</v>
      </c>
      <c r="N92" s="95">
        <f>IF(N89=0,0,$D89)</f>
        <v>5</v>
      </c>
      <c r="O92" s="95">
        <f>IF(O89=1,0,$D89)</f>
        <v>5</v>
      </c>
      <c r="P92" s="95">
        <f>IF(P89=1,0,$D89)</f>
        <v>5</v>
      </c>
      <c r="Q92" s="95">
        <f>IF(Q89=1,0,$D89)</f>
        <v>5</v>
      </c>
      <c r="R92" s="96">
        <f>IF(R89=0,0,$D89)</f>
        <v>5</v>
      </c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801"/>
      <c r="B93" s="803"/>
      <c r="C93" s="808"/>
      <c r="D93" s="808"/>
      <c r="E93" s="8" t="s">
        <v>22</v>
      </c>
      <c r="F93" s="94">
        <f t="shared" ref="F93:R93" si="46">IF(F91&gt;1,$D89,F91*$D89)</f>
        <v>2.8787878787878789</v>
      </c>
      <c r="G93" s="95">
        <f t="shared" si="46"/>
        <v>5</v>
      </c>
      <c r="H93" s="95">
        <f t="shared" si="46"/>
        <v>5</v>
      </c>
      <c r="I93" s="95">
        <f t="shared" si="46"/>
        <v>5</v>
      </c>
      <c r="J93" s="95">
        <f t="shared" si="46"/>
        <v>5</v>
      </c>
      <c r="K93" s="97">
        <f t="shared" si="46"/>
        <v>5</v>
      </c>
      <c r="L93" s="95">
        <f t="shared" si="46"/>
        <v>3.0303030303030303</v>
      </c>
      <c r="M93" s="95">
        <f t="shared" si="46"/>
        <v>2.2727272727272725</v>
      </c>
      <c r="N93" s="95">
        <f t="shared" si="46"/>
        <v>1.3636363636363635</v>
      </c>
      <c r="O93" s="95">
        <f t="shared" si="46"/>
        <v>0</v>
      </c>
      <c r="P93" s="95">
        <f t="shared" si="46"/>
        <v>4.7058823529411766</v>
      </c>
      <c r="Q93" s="95">
        <f t="shared" si="46"/>
        <v>1.7142857142857144</v>
      </c>
      <c r="R93" s="96">
        <f t="shared" si="46"/>
        <v>4.2</v>
      </c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801"/>
      <c r="B94" s="803"/>
      <c r="C94" s="809"/>
      <c r="D94" s="809"/>
      <c r="E94" s="17" t="s">
        <v>23</v>
      </c>
      <c r="F94" s="98">
        <f t="shared" ref="F94:R94" si="47">(F90/$R89)*$D89</f>
        <v>0.23749999999999999</v>
      </c>
      <c r="G94" s="99">
        <f t="shared" si="47"/>
        <v>0.41250000000000003</v>
      </c>
      <c r="H94" s="99">
        <f t="shared" si="47"/>
        <v>0.4375</v>
      </c>
      <c r="I94" s="99">
        <f t="shared" si="47"/>
        <v>0.42500000000000004</v>
      </c>
      <c r="J94" s="99">
        <f t="shared" si="47"/>
        <v>0.47499999999999998</v>
      </c>
      <c r="K94" s="100">
        <f t="shared" si="47"/>
        <v>0.70000000000000007</v>
      </c>
      <c r="L94" s="99">
        <f t="shared" si="47"/>
        <v>0.25</v>
      </c>
      <c r="M94" s="99">
        <f t="shared" si="47"/>
        <v>0.1875</v>
      </c>
      <c r="N94" s="99">
        <f t="shared" si="47"/>
        <v>0.11249999999999999</v>
      </c>
      <c r="O94" s="99">
        <f t="shared" si="47"/>
        <v>0.41250000000000003</v>
      </c>
      <c r="P94" s="99">
        <f t="shared" si="47"/>
        <v>0.4</v>
      </c>
      <c r="Q94" s="99">
        <f t="shared" si="47"/>
        <v>0.15</v>
      </c>
      <c r="R94" s="101">
        <f t="shared" si="47"/>
        <v>4.2</v>
      </c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627"/>
      <c r="B95" s="627"/>
      <c r="C95" s="627"/>
      <c r="D95" s="627"/>
      <c r="E95" s="132"/>
      <c r="F95" s="133"/>
      <c r="G95" s="134"/>
      <c r="H95" s="134"/>
      <c r="I95" s="134"/>
      <c r="J95" s="134"/>
      <c r="K95" s="135"/>
      <c r="L95" s="134"/>
      <c r="M95" s="134"/>
      <c r="N95" s="134"/>
      <c r="O95" s="134"/>
      <c r="P95" s="134"/>
      <c r="Q95" s="134"/>
      <c r="R95" s="136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812" t="s">
        <v>50</v>
      </c>
      <c r="B96" s="814">
        <v>13</v>
      </c>
      <c r="C96" s="825" t="s">
        <v>143</v>
      </c>
      <c r="D96" s="819">
        <v>2</v>
      </c>
      <c r="E96" s="30" t="s">
        <v>18</v>
      </c>
      <c r="F96" s="147">
        <v>16</v>
      </c>
      <c r="G96" s="148">
        <v>16</v>
      </c>
      <c r="H96" s="148">
        <v>16</v>
      </c>
      <c r="I96" s="148">
        <v>16</v>
      </c>
      <c r="J96" s="148">
        <v>16</v>
      </c>
      <c r="K96" s="148">
        <v>16</v>
      </c>
      <c r="L96" s="148">
        <v>16</v>
      </c>
      <c r="M96" s="148">
        <v>16</v>
      </c>
      <c r="N96" s="148">
        <v>18</v>
      </c>
      <c r="O96" s="148">
        <v>18</v>
      </c>
      <c r="P96" s="148">
        <v>18</v>
      </c>
      <c r="Q96" s="148">
        <v>18</v>
      </c>
      <c r="R96" s="150">
        <f>SUM(F96:Q96)</f>
        <v>200</v>
      </c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813"/>
      <c r="B97" s="815"/>
      <c r="C97" s="820"/>
      <c r="D97" s="820"/>
      <c r="E97" s="36" t="s">
        <v>19</v>
      </c>
      <c r="F97" s="182">
        <v>11</v>
      </c>
      <c r="G97" s="725">
        <v>11</v>
      </c>
      <c r="H97" s="725">
        <v>11</v>
      </c>
      <c r="I97" s="183">
        <v>12</v>
      </c>
      <c r="J97" s="183">
        <v>15</v>
      </c>
      <c r="K97" s="184">
        <v>12</v>
      </c>
      <c r="L97" s="756">
        <v>8</v>
      </c>
      <c r="M97" s="89">
        <v>14</v>
      </c>
      <c r="N97" s="757">
        <v>12</v>
      </c>
      <c r="O97" s="763">
        <v>19</v>
      </c>
      <c r="P97" s="763">
        <v>14</v>
      </c>
      <c r="Q97" s="763">
        <v>13</v>
      </c>
      <c r="R97" s="764">
        <f>SUM(F97:Q97)</f>
        <v>152</v>
      </c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813"/>
      <c r="B98" s="815"/>
      <c r="C98" s="820"/>
      <c r="D98" s="820"/>
      <c r="E98" s="36" t="s">
        <v>20</v>
      </c>
      <c r="F98" s="151">
        <f t="shared" ref="F98:Q98" si="48">IF(F96=0,0,F97/F96)</f>
        <v>0.6875</v>
      </c>
      <c r="G98" s="152">
        <f t="shared" si="48"/>
        <v>0.6875</v>
      </c>
      <c r="H98" s="152">
        <f t="shared" si="48"/>
        <v>0.6875</v>
      </c>
      <c r="I98" s="152">
        <f t="shared" si="48"/>
        <v>0.75</v>
      </c>
      <c r="J98" s="152">
        <f t="shared" si="48"/>
        <v>0.9375</v>
      </c>
      <c r="K98" s="153">
        <f t="shared" si="48"/>
        <v>0.75</v>
      </c>
      <c r="L98" s="152">
        <f t="shared" si="48"/>
        <v>0.5</v>
      </c>
      <c r="M98" s="152">
        <f t="shared" si="48"/>
        <v>0.875</v>
      </c>
      <c r="N98" s="152">
        <f t="shared" si="48"/>
        <v>0.66666666666666663</v>
      </c>
      <c r="O98" s="152">
        <f t="shared" si="48"/>
        <v>1.0555555555555556</v>
      </c>
      <c r="P98" s="152">
        <f t="shared" si="48"/>
        <v>0.77777777777777779</v>
      </c>
      <c r="Q98" s="152">
        <f t="shared" si="48"/>
        <v>0.72222222222222221</v>
      </c>
      <c r="R98" s="772">
        <f>IF(R96=0,1,R97/R96)</f>
        <v>0.76</v>
      </c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813"/>
      <c r="B99" s="815"/>
      <c r="C99" s="820"/>
      <c r="D99" s="820"/>
      <c r="E99" s="36" t="s">
        <v>21</v>
      </c>
      <c r="F99" s="155">
        <f>IF(F96=0,0,$D96)</f>
        <v>2</v>
      </c>
      <c r="G99" s="156">
        <f t="shared" ref="G99:L99" si="49">IF(G96=1,0,$D96)</f>
        <v>2</v>
      </c>
      <c r="H99" s="156">
        <f t="shared" si="49"/>
        <v>2</v>
      </c>
      <c r="I99" s="156">
        <f t="shared" si="49"/>
        <v>2</v>
      </c>
      <c r="J99" s="156">
        <f t="shared" si="49"/>
        <v>2</v>
      </c>
      <c r="K99" s="157">
        <f t="shared" si="49"/>
        <v>2</v>
      </c>
      <c r="L99" s="156">
        <f t="shared" si="49"/>
        <v>2</v>
      </c>
      <c r="M99" s="156">
        <f>IF(M96=0,0,$D96)</f>
        <v>2</v>
      </c>
      <c r="N99" s="156">
        <f>IF(N96=1,0,$D96)</f>
        <v>2</v>
      </c>
      <c r="O99" s="156">
        <f>IF(O96=1,0,$D96)</f>
        <v>2</v>
      </c>
      <c r="P99" s="156">
        <f>IF(P96=1,0,$D96)</f>
        <v>2</v>
      </c>
      <c r="Q99" s="156">
        <f>IF(Q96=1,0,$D96)</f>
        <v>2</v>
      </c>
      <c r="R99" s="158">
        <f>IF(R96=0,0,$D96)</f>
        <v>2</v>
      </c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813"/>
      <c r="B100" s="815"/>
      <c r="C100" s="820"/>
      <c r="D100" s="820"/>
      <c r="E100" s="36" t="s">
        <v>22</v>
      </c>
      <c r="F100" s="155">
        <f t="shared" ref="F100:R100" si="50">IF(F98&gt;1,$D96,F98*$D96)</f>
        <v>1.375</v>
      </c>
      <c r="G100" s="156">
        <f t="shared" si="50"/>
        <v>1.375</v>
      </c>
      <c r="H100" s="156">
        <f t="shared" si="50"/>
        <v>1.375</v>
      </c>
      <c r="I100" s="156">
        <f t="shared" si="50"/>
        <v>1.5</v>
      </c>
      <c r="J100" s="156">
        <f t="shared" si="50"/>
        <v>1.875</v>
      </c>
      <c r="K100" s="157">
        <f t="shared" si="50"/>
        <v>1.5</v>
      </c>
      <c r="L100" s="156">
        <f t="shared" si="50"/>
        <v>1</v>
      </c>
      <c r="M100" s="156">
        <f t="shared" si="50"/>
        <v>1.75</v>
      </c>
      <c r="N100" s="156">
        <f t="shared" si="50"/>
        <v>1.3333333333333333</v>
      </c>
      <c r="O100" s="156">
        <f t="shared" si="50"/>
        <v>2</v>
      </c>
      <c r="P100" s="156">
        <f t="shared" si="50"/>
        <v>1.5555555555555556</v>
      </c>
      <c r="Q100" s="156">
        <f t="shared" si="50"/>
        <v>1.4444444444444444</v>
      </c>
      <c r="R100" s="158">
        <f t="shared" si="50"/>
        <v>1.52</v>
      </c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813"/>
      <c r="B101" s="815"/>
      <c r="C101" s="821"/>
      <c r="D101" s="821"/>
      <c r="E101" s="45" t="s">
        <v>23</v>
      </c>
      <c r="F101" s="159">
        <f t="shared" ref="F101:R101" si="51">(F97/$R96)*$D96</f>
        <v>0.11</v>
      </c>
      <c r="G101" s="160">
        <f t="shared" si="51"/>
        <v>0.11</v>
      </c>
      <c r="H101" s="160">
        <f t="shared" si="51"/>
        <v>0.11</v>
      </c>
      <c r="I101" s="160">
        <f t="shared" si="51"/>
        <v>0.12</v>
      </c>
      <c r="J101" s="160">
        <f t="shared" si="51"/>
        <v>0.15</v>
      </c>
      <c r="K101" s="161">
        <f t="shared" si="51"/>
        <v>0.12</v>
      </c>
      <c r="L101" s="160">
        <f t="shared" si="51"/>
        <v>0.08</v>
      </c>
      <c r="M101" s="160">
        <f t="shared" si="51"/>
        <v>0.14000000000000001</v>
      </c>
      <c r="N101" s="160">
        <f t="shared" si="51"/>
        <v>0.12</v>
      </c>
      <c r="O101" s="160">
        <f t="shared" si="51"/>
        <v>0.19</v>
      </c>
      <c r="P101" s="160">
        <f t="shared" si="51"/>
        <v>0.14000000000000001</v>
      </c>
      <c r="Q101" s="160">
        <f t="shared" si="51"/>
        <v>0.13</v>
      </c>
      <c r="R101" s="162">
        <f t="shared" si="51"/>
        <v>1.52</v>
      </c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22"/>
      <c r="B102" s="23"/>
      <c r="C102" s="24"/>
      <c r="D102" s="23"/>
      <c r="E102" s="25"/>
      <c r="F102" s="102"/>
      <c r="G102" s="52"/>
      <c r="H102" s="52"/>
      <c r="I102" s="52"/>
      <c r="J102" s="52"/>
      <c r="K102" s="103"/>
      <c r="L102" s="52"/>
      <c r="M102" s="52"/>
      <c r="N102" s="52"/>
      <c r="O102" s="52"/>
      <c r="P102" s="52"/>
      <c r="Q102" s="52"/>
      <c r="R102" s="104"/>
      <c r="S102" s="1"/>
      <c r="T102" s="1"/>
      <c r="U102" s="1"/>
      <c r="V102" s="1"/>
      <c r="W102" s="1"/>
      <c r="X102" s="1"/>
      <c r="Y102" s="1"/>
      <c r="Z102" s="1"/>
    </row>
    <row r="103" spans="1:26" ht="15" customHeight="1" thickBot="1" x14ac:dyDescent="0.3">
      <c r="A103" s="800" t="s">
        <v>50</v>
      </c>
      <c r="B103" s="802">
        <v>14</v>
      </c>
      <c r="C103" s="826" t="s">
        <v>144</v>
      </c>
      <c r="D103" s="807">
        <v>4</v>
      </c>
      <c r="E103" s="5" t="s">
        <v>18</v>
      </c>
      <c r="F103" s="85">
        <v>21</v>
      </c>
      <c r="G103" s="86">
        <v>21</v>
      </c>
      <c r="H103" s="86">
        <v>21</v>
      </c>
      <c r="I103" s="86">
        <v>21</v>
      </c>
      <c r="J103" s="86">
        <v>21</v>
      </c>
      <c r="K103" s="86">
        <v>21</v>
      </c>
      <c r="L103" s="86">
        <v>21</v>
      </c>
      <c r="M103" s="86">
        <v>21</v>
      </c>
      <c r="N103" s="86">
        <v>21</v>
      </c>
      <c r="O103" s="86">
        <v>21</v>
      </c>
      <c r="P103" s="86">
        <v>21</v>
      </c>
      <c r="Q103" s="86">
        <v>19</v>
      </c>
      <c r="R103" s="88">
        <f>SUM(F103:Q103)</f>
        <v>250</v>
      </c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801"/>
      <c r="B104" s="803"/>
      <c r="C104" s="808"/>
      <c r="D104" s="808"/>
      <c r="E104" s="8" t="s">
        <v>19</v>
      </c>
      <c r="F104" s="765">
        <v>21</v>
      </c>
      <c r="G104" s="183">
        <v>17</v>
      </c>
      <c r="H104" s="183">
        <v>30</v>
      </c>
      <c r="I104" s="183">
        <v>20</v>
      </c>
      <c r="J104" s="183">
        <v>19</v>
      </c>
      <c r="K104" s="184">
        <v>17</v>
      </c>
      <c r="L104" s="756">
        <v>13</v>
      </c>
      <c r="M104" s="89">
        <v>23</v>
      </c>
      <c r="N104" s="766">
        <v>14</v>
      </c>
      <c r="O104" s="758">
        <v>14</v>
      </c>
      <c r="P104" s="758">
        <v>11</v>
      </c>
      <c r="Q104" s="759">
        <v>4</v>
      </c>
      <c r="R104" s="760">
        <f>SUM(F104:Q104)</f>
        <v>203</v>
      </c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801"/>
      <c r="B105" s="803"/>
      <c r="C105" s="808"/>
      <c r="D105" s="808"/>
      <c r="E105" s="8" t="s">
        <v>20</v>
      </c>
      <c r="F105" s="91">
        <f t="shared" ref="F105:L105" si="52">IF(F103=0,1,F104/F103)</f>
        <v>1</v>
      </c>
      <c r="G105" s="92">
        <f t="shared" si="52"/>
        <v>0.80952380952380953</v>
      </c>
      <c r="H105" s="92">
        <f t="shared" si="52"/>
        <v>1.4285714285714286</v>
      </c>
      <c r="I105" s="92">
        <f t="shared" si="52"/>
        <v>0.95238095238095233</v>
      </c>
      <c r="J105" s="92">
        <f t="shared" si="52"/>
        <v>0.90476190476190477</v>
      </c>
      <c r="K105" s="128">
        <f t="shared" si="52"/>
        <v>0.80952380952380953</v>
      </c>
      <c r="L105" s="92">
        <f t="shared" si="52"/>
        <v>0.61904761904761907</v>
      </c>
      <c r="M105" s="92">
        <f>IF(M103=0,0,M104/M103)</f>
        <v>1.0952380952380953</v>
      </c>
      <c r="N105" s="92">
        <f>IF(N103=0,1,N104/N103)</f>
        <v>0.66666666666666663</v>
      </c>
      <c r="O105" s="92">
        <f>IF(O103=0,1,O104/O103)</f>
        <v>0.66666666666666663</v>
      </c>
      <c r="P105" s="92">
        <f>IF(P103=0,1,P104/P103)</f>
        <v>0.52380952380952384</v>
      </c>
      <c r="Q105" s="92">
        <f>IF(Q103=0,1,Q104/Q103)</f>
        <v>0.21052631578947367</v>
      </c>
      <c r="R105" s="167">
        <f>IF(R103=0,1,R104/R103)</f>
        <v>0.81200000000000006</v>
      </c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801"/>
      <c r="B106" s="803"/>
      <c r="C106" s="808"/>
      <c r="D106" s="808"/>
      <c r="E106" s="8" t="s">
        <v>21</v>
      </c>
      <c r="F106" s="94">
        <f>IF(F103=0,0,$D103)</f>
        <v>4</v>
      </c>
      <c r="G106" s="95">
        <f t="shared" ref="G106:L106" si="53">IF(G103=1,0,$D103)</f>
        <v>4</v>
      </c>
      <c r="H106" s="95">
        <f t="shared" si="53"/>
        <v>4</v>
      </c>
      <c r="I106" s="95">
        <f t="shared" si="53"/>
        <v>4</v>
      </c>
      <c r="J106" s="95">
        <f t="shared" si="53"/>
        <v>4</v>
      </c>
      <c r="K106" s="97">
        <f t="shared" si="53"/>
        <v>4</v>
      </c>
      <c r="L106" s="95">
        <f t="shared" si="53"/>
        <v>4</v>
      </c>
      <c r="M106" s="95">
        <f>IF(M103=0,0,$D103)</f>
        <v>4</v>
      </c>
      <c r="N106" s="95">
        <f>IF(N103=1,0,$D103)</f>
        <v>4</v>
      </c>
      <c r="O106" s="95">
        <f>IF(O103=1,0,$D103)</f>
        <v>4</v>
      </c>
      <c r="P106" s="95">
        <f>IF(P103=1,0,$D103)</f>
        <v>4</v>
      </c>
      <c r="Q106" s="95">
        <f>IF(Q103=1,0,$D103)</f>
        <v>4</v>
      </c>
      <c r="R106" s="96">
        <f>IF(R103=0,0,$D103)</f>
        <v>4</v>
      </c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801"/>
      <c r="B107" s="803"/>
      <c r="C107" s="808"/>
      <c r="D107" s="808"/>
      <c r="E107" s="8" t="s">
        <v>22</v>
      </c>
      <c r="F107" s="94">
        <f t="shared" ref="F107:R107" si="54">IF(F105&gt;1,$D103,F105*$D103)</f>
        <v>4</v>
      </c>
      <c r="G107" s="95">
        <f t="shared" si="54"/>
        <v>3.2380952380952381</v>
      </c>
      <c r="H107" s="95">
        <f t="shared" si="54"/>
        <v>4</v>
      </c>
      <c r="I107" s="95">
        <f t="shared" si="54"/>
        <v>3.8095238095238093</v>
      </c>
      <c r="J107" s="95">
        <f t="shared" si="54"/>
        <v>3.6190476190476191</v>
      </c>
      <c r="K107" s="97">
        <f t="shared" si="54"/>
        <v>3.2380952380952381</v>
      </c>
      <c r="L107" s="95">
        <f t="shared" si="54"/>
        <v>2.4761904761904763</v>
      </c>
      <c r="M107" s="95">
        <f t="shared" si="54"/>
        <v>4</v>
      </c>
      <c r="N107" s="95">
        <f t="shared" si="54"/>
        <v>2.6666666666666665</v>
      </c>
      <c r="O107" s="95">
        <f t="shared" si="54"/>
        <v>2.6666666666666665</v>
      </c>
      <c r="P107" s="95">
        <f t="shared" si="54"/>
        <v>2.0952380952380953</v>
      </c>
      <c r="Q107" s="95">
        <f t="shared" si="54"/>
        <v>0.84210526315789469</v>
      </c>
      <c r="R107" s="96">
        <f t="shared" si="54"/>
        <v>3.2480000000000002</v>
      </c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801"/>
      <c r="B108" s="803"/>
      <c r="C108" s="809"/>
      <c r="D108" s="809"/>
      <c r="E108" s="17" t="s">
        <v>23</v>
      </c>
      <c r="F108" s="98">
        <f t="shared" ref="F108:R108" si="55">(F104/$R103)*$D103</f>
        <v>0.33600000000000002</v>
      </c>
      <c r="G108" s="99">
        <f t="shared" si="55"/>
        <v>0.27200000000000002</v>
      </c>
      <c r="H108" s="99">
        <f t="shared" si="55"/>
        <v>0.48</v>
      </c>
      <c r="I108" s="99">
        <f t="shared" si="55"/>
        <v>0.32</v>
      </c>
      <c r="J108" s="99">
        <f t="shared" si="55"/>
        <v>0.30399999999999999</v>
      </c>
      <c r="K108" s="100">
        <f t="shared" si="55"/>
        <v>0.27200000000000002</v>
      </c>
      <c r="L108" s="99">
        <f t="shared" si="55"/>
        <v>0.20799999999999999</v>
      </c>
      <c r="M108" s="99">
        <f t="shared" si="55"/>
        <v>0.36799999999999999</v>
      </c>
      <c r="N108" s="99">
        <f t="shared" si="55"/>
        <v>0.224</v>
      </c>
      <c r="O108" s="99">
        <f t="shared" si="55"/>
        <v>0.224</v>
      </c>
      <c r="P108" s="99">
        <f t="shared" si="55"/>
        <v>0.17599999999999999</v>
      </c>
      <c r="Q108" s="99">
        <f t="shared" si="55"/>
        <v>6.4000000000000001E-2</v>
      </c>
      <c r="R108" s="101">
        <f t="shared" si="55"/>
        <v>3.2480000000000002</v>
      </c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22"/>
      <c r="B109" s="23"/>
      <c r="C109" s="24"/>
      <c r="D109" s="23"/>
      <c r="E109" s="25"/>
      <c r="F109" s="102"/>
      <c r="G109" s="52"/>
      <c r="H109" s="52"/>
      <c r="I109" s="52"/>
      <c r="J109" s="52"/>
      <c r="K109" s="103"/>
      <c r="L109" s="52"/>
      <c r="M109" s="52"/>
      <c r="N109" s="52"/>
      <c r="O109" s="52"/>
      <c r="P109" s="52"/>
      <c r="Q109" s="52"/>
      <c r="R109" s="104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812" t="s">
        <v>50</v>
      </c>
      <c r="B110" s="814">
        <v>15</v>
      </c>
      <c r="C110" s="825" t="s">
        <v>145</v>
      </c>
      <c r="D110" s="819">
        <v>4</v>
      </c>
      <c r="E110" s="30" t="s">
        <v>18</v>
      </c>
      <c r="F110" s="147">
        <v>29</v>
      </c>
      <c r="G110" s="148">
        <v>29</v>
      </c>
      <c r="H110" s="148">
        <v>29</v>
      </c>
      <c r="I110" s="148">
        <v>29</v>
      </c>
      <c r="J110" s="148">
        <v>29</v>
      </c>
      <c r="K110" s="148">
        <v>29</v>
      </c>
      <c r="L110" s="148">
        <v>29</v>
      </c>
      <c r="M110" s="148">
        <v>29</v>
      </c>
      <c r="N110" s="148">
        <v>29</v>
      </c>
      <c r="O110" s="148">
        <v>30</v>
      </c>
      <c r="P110" s="148">
        <v>30</v>
      </c>
      <c r="Q110" s="148">
        <v>29</v>
      </c>
      <c r="R110" s="150">
        <f>SUM(F110:Q110)</f>
        <v>350</v>
      </c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813"/>
      <c r="B111" s="815"/>
      <c r="C111" s="820"/>
      <c r="D111" s="820"/>
      <c r="E111" s="36" t="s">
        <v>19</v>
      </c>
      <c r="F111" s="773">
        <v>81</v>
      </c>
      <c r="G111" s="183">
        <v>75</v>
      </c>
      <c r="H111" s="183">
        <v>65</v>
      </c>
      <c r="I111" s="183">
        <v>35</v>
      </c>
      <c r="J111" s="183">
        <v>34</v>
      </c>
      <c r="K111" s="184">
        <v>30</v>
      </c>
      <c r="L111" s="756">
        <v>49</v>
      </c>
      <c r="M111" s="89">
        <v>47</v>
      </c>
      <c r="N111" s="766">
        <v>54</v>
      </c>
      <c r="O111" s="763">
        <v>37</v>
      </c>
      <c r="P111" s="763">
        <v>36</v>
      </c>
      <c r="Q111" s="763">
        <v>17</v>
      </c>
      <c r="R111" s="764">
        <f>SUM(F111:Q111)</f>
        <v>560</v>
      </c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813"/>
      <c r="B112" s="815"/>
      <c r="C112" s="820"/>
      <c r="D112" s="820"/>
      <c r="E112" s="36" t="s">
        <v>20</v>
      </c>
      <c r="F112" s="151">
        <f t="shared" ref="F112:Q112" si="56">IF(F110=0,0,F111/F110)</f>
        <v>2.7931034482758621</v>
      </c>
      <c r="G112" s="152">
        <f t="shared" si="56"/>
        <v>2.5862068965517242</v>
      </c>
      <c r="H112" s="152">
        <f t="shared" si="56"/>
        <v>2.2413793103448274</v>
      </c>
      <c r="I112" s="152">
        <f t="shared" si="56"/>
        <v>1.2068965517241379</v>
      </c>
      <c r="J112" s="152">
        <f t="shared" si="56"/>
        <v>1.1724137931034482</v>
      </c>
      <c r="K112" s="153">
        <f t="shared" si="56"/>
        <v>1.0344827586206897</v>
      </c>
      <c r="L112" s="152">
        <f t="shared" si="56"/>
        <v>1.6896551724137931</v>
      </c>
      <c r="M112" s="152">
        <f t="shared" si="56"/>
        <v>1.6206896551724137</v>
      </c>
      <c r="N112" s="152">
        <f t="shared" si="56"/>
        <v>1.8620689655172413</v>
      </c>
      <c r="O112" s="152">
        <f t="shared" si="56"/>
        <v>1.2333333333333334</v>
      </c>
      <c r="P112" s="152">
        <f t="shared" si="56"/>
        <v>1.2</v>
      </c>
      <c r="Q112" s="152">
        <f t="shared" si="56"/>
        <v>0.58620689655172409</v>
      </c>
      <c r="R112" s="772">
        <f>IF(R110=0,1,R111/R110)</f>
        <v>1.6</v>
      </c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813"/>
      <c r="B113" s="815"/>
      <c r="C113" s="820"/>
      <c r="D113" s="820"/>
      <c r="E113" s="36" t="s">
        <v>21</v>
      </c>
      <c r="F113" s="155">
        <f>IF(F110=0,0,$D110)</f>
        <v>4</v>
      </c>
      <c r="G113" s="156">
        <f>IF(G110=1,0,$D110)</f>
        <v>4</v>
      </c>
      <c r="H113" s="156">
        <f>IF(H110=1,0,$D110)</f>
        <v>4</v>
      </c>
      <c r="I113" s="156">
        <f>IF(I110=1,0,$D110)</f>
        <v>4</v>
      </c>
      <c r="J113" s="156">
        <f>IF(J110=1,0,$D110)</f>
        <v>4</v>
      </c>
      <c r="K113" s="157">
        <f>IF(K110=1,0,$D110)</f>
        <v>4</v>
      </c>
      <c r="L113" s="156">
        <f>IF(L110=0,0,$D110)</f>
        <v>4</v>
      </c>
      <c r="M113" s="156">
        <f>IF(M110=1,0,$D110)</f>
        <v>4</v>
      </c>
      <c r="N113" s="156">
        <f>IF(N110=0,0,$D110)</f>
        <v>4</v>
      </c>
      <c r="O113" s="156">
        <f>IF(O110=1,0,$D110)</f>
        <v>4</v>
      </c>
      <c r="P113" s="156">
        <f>IF(P110=1,0,$D110)</f>
        <v>4</v>
      </c>
      <c r="Q113" s="156">
        <f>IF(Q110=1,0,$D110)</f>
        <v>4</v>
      </c>
      <c r="R113" s="158">
        <f>IF(R110=0,0,$D110)</f>
        <v>4</v>
      </c>
      <c r="S113" s="1"/>
      <c r="T113" s="1"/>
      <c r="U113" s="1"/>
      <c r="V113" s="1"/>
      <c r="W113" s="1"/>
      <c r="X113" s="1"/>
      <c r="Y113" s="1"/>
      <c r="Z113" s="1"/>
    </row>
    <row r="114" spans="1:26" ht="18.75" customHeight="1" x14ac:dyDescent="0.25">
      <c r="A114" s="813"/>
      <c r="B114" s="815"/>
      <c r="C114" s="820"/>
      <c r="D114" s="820"/>
      <c r="E114" s="36" t="s">
        <v>22</v>
      </c>
      <c r="F114" s="155">
        <f t="shared" ref="F114:R114" si="57">IF(F112&gt;1,$D110,F112*$D110)</f>
        <v>4</v>
      </c>
      <c r="G114" s="156">
        <f t="shared" si="57"/>
        <v>4</v>
      </c>
      <c r="H114" s="156">
        <f t="shared" si="57"/>
        <v>4</v>
      </c>
      <c r="I114" s="156">
        <f t="shared" si="57"/>
        <v>4</v>
      </c>
      <c r="J114" s="156">
        <f t="shared" si="57"/>
        <v>4</v>
      </c>
      <c r="K114" s="157">
        <f t="shared" si="57"/>
        <v>4</v>
      </c>
      <c r="L114" s="156">
        <f t="shared" si="57"/>
        <v>4</v>
      </c>
      <c r="M114" s="156">
        <f t="shared" si="57"/>
        <v>4</v>
      </c>
      <c r="N114" s="156">
        <f t="shared" si="57"/>
        <v>4</v>
      </c>
      <c r="O114" s="156">
        <f t="shared" si="57"/>
        <v>4</v>
      </c>
      <c r="P114" s="156">
        <f t="shared" si="57"/>
        <v>4</v>
      </c>
      <c r="Q114" s="156">
        <f t="shared" si="57"/>
        <v>2.3448275862068964</v>
      </c>
      <c r="R114" s="158">
        <f t="shared" si="57"/>
        <v>4</v>
      </c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813"/>
      <c r="B115" s="815"/>
      <c r="C115" s="821"/>
      <c r="D115" s="821"/>
      <c r="E115" s="45" t="s">
        <v>23</v>
      </c>
      <c r="F115" s="159">
        <f t="shared" ref="F115:R115" si="58">(F111/$R110)*$D110</f>
        <v>0.92571428571428571</v>
      </c>
      <c r="G115" s="160">
        <f t="shared" si="58"/>
        <v>0.8571428571428571</v>
      </c>
      <c r="H115" s="160">
        <f t="shared" si="58"/>
        <v>0.74285714285714288</v>
      </c>
      <c r="I115" s="160">
        <f t="shared" si="58"/>
        <v>0.4</v>
      </c>
      <c r="J115" s="160">
        <f t="shared" si="58"/>
        <v>0.38857142857142857</v>
      </c>
      <c r="K115" s="161">
        <f t="shared" si="58"/>
        <v>0.34285714285714286</v>
      </c>
      <c r="L115" s="160">
        <f t="shared" si="58"/>
        <v>0.56000000000000005</v>
      </c>
      <c r="M115" s="160">
        <f t="shared" si="58"/>
        <v>0.53714285714285714</v>
      </c>
      <c r="N115" s="160">
        <f t="shared" si="58"/>
        <v>0.6171428571428571</v>
      </c>
      <c r="O115" s="160">
        <f t="shared" si="58"/>
        <v>0.42285714285714288</v>
      </c>
      <c r="P115" s="160">
        <f t="shared" si="58"/>
        <v>0.41142857142857142</v>
      </c>
      <c r="Q115" s="160">
        <f t="shared" si="58"/>
        <v>0.19428571428571428</v>
      </c>
      <c r="R115" s="162">
        <f t="shared" si="58"/>
        <v>6.4</v>
      </c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673"/>
      <c r="B116" s="673"/>
      <c r="C116" s="673"/>
      <c r="D116" s="673"/>
      <c r="E116" s="36"/>
      <c r="F116" s="155"/>
      <c r="G116" s="156"/>
      <c r="H116" s="156"/>
      <c r="I116" s="156"/>
      <c r="J116" s="156"/>
      <c r="K116" s="157"/>
      <c r="L116" s="156"/>
      <c r="M116" s="156"/>
      <c r="N116" s="156"/>
      <c r="O116" s="156"/>
      <c r="P116" s="156"/>
      <c r="Q116" s="156"/>
      <c r="R116" s="774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800" t="s">
        <v>50</v>
      </c>
      <c r="B117" s="802">
        <v>16</v>
      </c>
      <c r="C117" s="826" t="s">
        <v>146</v>
      </c>
      <c r="D117" s="807">
        <v>10</v>
      </c>
      <c r="E117" s="5" t="s">
        <v>18</v>
      </c>
      <c r="F117" s="85">
        <v>100</v>
      </c>
      <c r="G117" s="86">
        <v>100</v>
      </c>
      <c r="H117" s="86">
        <v>100</v>
      </c>
      <c r="I117" s="86">
        <v>100</v>
      </c>
      <c r="J117" s="86">
        <v>100</v>
      </c>
      <c r="K117" s="86">
        <v>100</v>
      </c>
      <c r="L117" s="86">
        <v>100</v>
      </c>
      <c r="M117" s="86">
        <v>100</v>
      </c>
      <c r="N117" s="86">
        <v>100</v>
      </c>
      <c r="O117" s="86">
        <v>100</v>
      </c>
      <c r="P117" s="86">
        <v>100</v>
      </c>
      <c r="Q117" s="86">
        <v>100</v>
      </c>
      <c r="R117" s="88">
        <f>SUM(F117:Q117)</f>
        <v>1200</v>
      </c>
    </row>
    <row r="118" spans="1:26" ht="15.75" thickBot="1" x14ac:dyDescent="0.3">
      <c r="A118" s="801"/>
      <c r="B118" s="803"/>
      <c r="C118" s="808"/>
      <c r="D118" s="808"/>
      <c r="E118" s="8" t="s">
        <v>19</v>
      </c>
      <c r="F118" s="182">
        <v>105</v>
      </c>
      <c r="G118" s="183">
        <v>125</v>
      </c>
      <c r="H118" s="183">
        <v>118</v>
      </c>
      <c r="I118" s="183">
        <v>101</v>
      </c>
      <c r="J118" s="183">
        <v>104</v>
      </c>
      <c r="K118" s="184">
        <v>108</v>
      </c>
      <c r="L118" s="756">
        <v>50</v>
      </c>
      <c r="M118" s="89">
        <v>85</v>
      </c>
      <c r="N118" s="757">
        <v>39</v>
      </c>
      <c r="O118" s="758">
        <v>110</v>
      </c>
      <c r="P118" s="758">
        <v>104</v>
      </c>
      <c r="Q118" s="759">
        <v>26</v>
      </c>
      <c r="R118" s="760">
        <f>SUM(F118:Q118)</f>
        <v>1075</v>
      </c>
    </row>
    <row r="119" spans="1:26" x14ac:dyDescent="0.25">
      <c r="A119" s="801"/>
      <c r="B119" s="803"/>
      <c r="C119" s="808"/>
      <c r="D119" s="808"/>
      <c r="E119" s="8" t="s">
        <v>20</v>
      </c>
      <c r="F119" s="91">
        <f t="shared" ref="F119:L119" si="59">IF(F117=0,1,F118/F117)</f>
        <v>1.05</v>
      </c>
      <c r="G119" s="92">
        <f t="shared" si="59"/>
        <v>1.25</v>
      </c>
      <c r="H119" s="92">
        <f t="shared" si="59"/>
        <v>1.18</v>
      </c>
      <c r="I119" s="92">
        <f t="shared" si="59"/>
        <v>1.01</v>
      </c>
      <c r="J119" s="92">
        <f t="shared" si="59"/>
        <v>1.04</v>
      </c>
      <c r="K119" s="128">
        <f t="shared" si="59"/>
        <v>1.08</v>
      </c>
      <c r="L119" s="92">
        <f t="shared" si="59"/>
        <v>0.5</v>
      </c>
      <c r="M119" s="92">
        <f>IF(M117=0,0,M118/M117)</f>
        <v>0.85</v>
      </c>
      <c r="N119" s="92">
        <f>IF(N117=0,1,N118/N117)</f>
        <v>0.39</v>
      </c>
      <c r="O119" s="92">
        <f>IF(O117=0,1,O118/O117)</f>
        <v>1.1000000000000001</v>
      </c>
      <c r="P119" s="92">
        <f>IF(P117=0,1,P118/P117)</f>
        <v>1.04</v>
      </c>
      <c r="Q119" s="92">
        <f>IF(Q117=0,1,Q118/Q117)</f>
        <v>0.26</v>
      </c>
      <c r="R119" s="167">
        <f>IF(R117=0,1,R118/R117)</f>
        <v>0.89583333333333337</v>
      </c>
    </row>
    <row r="120" spans="1:26" x14ac:dyDescent="0.25">
      <c r="A120" s="801"/>
      <c r="B120" s="803"/>
      <c r="C120" s="808"/>
      <c r="D120" s="808"/>
      <c r="E120" s="8" t="s">
        <v>21</v>
      </c>
      <c r="F120" s="94">
        <f>IF(F117=0,0,$D117)</f>
        <v>10</v>
      </c>
      <c r="G120" s="95">
        <f t="shared" ref="G120:L120" si="60">IF(G117=1,0,$D117)</f>
        <v>10</v>
      </c>
      <c r="H120" s="95">
        <f t="shared" si="60"/>
        <v>10</v>
      </c>
      <c r="I120" s="95">
        <f t="shared" si="60"/>
        <v>10</v>
      </c>
      <c r="J120" s="95">
        <f t="shared" si="60"/>
        <v>10</v>
      </c>
      <c r="K120" s="97">
        <f t="shared" si="60"/>
        <v>10</v>
      </c>
      <c r="L120" s="95">
        <f t="shared" si="60"/>
        <v>10</v>
      </c>
      <c r="M120" s="95">
        <f>IF(M117=0,0,$D117)</f>
        <v>10</v>
      </c>
      <c r="N120" s="95">
        <f>IF(N117=1,0,$D117)</f>
        <v>10</v>
      </c>
      <c r="O120" s="95">
        <f>IF(O117=1,0,$D117)</f>
        <v>10</v>
      </c>
      <c r="P120" s="95">
        <f>IF(P117=1,0,$D117)</f>
        <v>10</v>
      </c>
      <c r="Q120" s="95">
        <f>IF(Q117=1,0,$D117)</f>
        <v>10</v>
      </c>
      <c r="R120" s="96">
        <f>IF(R117=0,0,$D117)</f>
        <v>10</v>
      </c>
    </row>
    <row r="121" spans="1:26" x14ac:dyDescent="0.25">
      <c r="A121" s="801"/>
      <c r="B121" s="803"/>
      <c r="C121" s="808"/>
      <c r="D121" s="808"/>
      <c r="E121" s="8" t="s">
        <v>22</v>
      </c>
      <c r="F121" s="94">
        <f t="shared" ref="F121:R121" si="61">IF(F119&gt;1,$D117,F119*$D117)</f>
        <v>10</v>
      </c>
      <c r="G121" s="95">
        <f t="shared" si="61"/>
        <v>10</v>
      </c>
      <c r="H121" s="95">
        <f t="shared" si="61"/>
        <v>10</v>
      </c>
      <c r="I121" s="95">
        <f t="shared" si="61"/>
        <v>10</v>
      </c>
      <c r="J121" s="95">
        <f t="shared" si="61"/>
        <v>10</v>
      </c>
      <c r="K121" s="97">
        <f t="shared" si="61"/>
        <v>10</v>
      </c>
      <c r="L121" s="95">
        <f t="shared" si="61"/>
        <v>5</v>
      </c>
      <c r="M121" s="95">
        <f t="shared" si="61"/>
        <v>8.5</v>
      </c>
      <c r="N121" s="95">
        <f t="shared" si="61"/>
        <v>3.9000000000000004</v>
      </c>
      <c r="O121" s="95">
        <f t="shared" si="61"/>
        <v>10</v>
      </c>
      <c r="P121" s="95">
        <f t="shared" si="61"/>
        <v>10</v>
      </c>
      <c r="Q121" s="95">
        <f t="shared" si="61"/>
        <v>2.6</v>
      </c>
      <c r="R121" s="96">
        <f t="shared" si="61"/>
        <v>8.9583333333333339</v>
      </c>
    </row>
    <row r="122" spans="1:26" x14ac:dyDescent="0.25">
      <c r="A122" s="801"/>
      <c r="B122" s="803"/>
      <c r="C122" s="809"/>
      <c r="D122" s="809"/>
      <c r="E122" s="17" t="s">
        <v>23</v>
      </c>
      <c r="F122" s="98">
        <f t="shared" ref="F122:R122" si="62">(F118/$R117)*$D117</f>
        <v>0.875</v>
      </c>
      <c r="G122" s="99">
        <f t="shared" si="62"/>
        <v>1.0416666666666667</v>
      </c>
      <c r="H122" s="99">
        <f t="shared" si="62"/>
        <v>0.98333333333333328</v>
      </c>
      <c r="I122" s="99">
        <f t="shared" si="62"/>
        <v>0.84166666666666667</v>
      </c>
      <c r="J122" s="99">
        <f t="shared" si="62"/>
        <v>0.8666666666666667</v>
      </c>
      <c r="K122" s="100">
        <f t="shared" si="62"/>
        <v>0.89999999999999991</v>
      </c>
      <c r="L122" s="99">
        <f t="shared" si="62"/>
        <v>0.41666666666666663</v>
      </c>
      <c r="M122" s="99">
        <f t="shared" si="62"/>
        <v>0.70833333333333326</v>
      </c>
      <c r="N122" s="99">
        <f t="shared" si="62"/>
        <v>0.32500000000000001</v>
      </c>
      <c r="O122" s="99">
        <f t="shared" si="62"/>
        <v>0.91666666666666663</v>
      </c>
      <c r="P122" s="99">
        <f t="shared" si="62"/>
        <v>0.8666666666666667</v>
      </c>
      <c r="Q122" s="99">
        <f t="shared" si="62"/>
        <v>0.21666666666666667</v>
      </c>
      <c r="R122" s="101">
        <f t="shared" si="62"/>
        <v>8.9583333333333339</v>
      </c>
    </row>
    <row r="123" spans="1:26" ht="15" customHeight="1" x14ac:dyDescent="0.25">
      <c r="A123" s="627"/>
      <c r="B123" s="627"/>
      <c r="C123" s="627"/>
      <c r="D123" s="627"/>
      <c r="E123" s="132"/>
      <c r="F123" s="133"/>
      <c r="G123" s="134"/>
      <c r="H123" s="134"/>
      <c r="I123" s="134"/>
      <c r="J123" s="134"/>
      <c r="K123" s="135"/>
      <c r="L123" s="134"/>
      <c r="M123" s="134"/>
      <c r="N123" s="134"/>
      <c r="O123" s="134"/>
      <c r="P123" s="134"/>
      <c r="Q123" s="134"/>
      <c r="R123" s="136"/>
    </row>
    <row r="124" spans="1:26" ht="15.75" thickBot="1" x14ac:dyDescent="0.3">
      <c r="A124" s="812" t="s">
        <v>50</v>
      </c>
      <c r="B124" s="814">
        <v>17</v>
      </c>
      <c r="C124" s="825" t="s">
        <v>147</v>
      </c>
      <c r="D124" s="819">
        <v>1</v>
      </c>
      <c r="E124" s="30" t="s">
        <v>18</v>
      </c>
      <c r="F124" s="147">
        <v>1</v>
      </c>
      <c r="G124" s="147">
        <v>1</v>
      </c>
      <c r="H124" s="147">
        <v>10</v>
      </c>
      <c r="I124" s="147">
        <v>1</v>
      </c>
      <c r="J124" s="147">
        <v>1</v>
      </c>
      <c r="K124" s="147">
        <v>1</v>
      </c>
      <c r="L124" s="147">
        <v>1</v>
      </c>
      <c r="M124" s="147">
        <v>1</v>
      </c>
      <c r="N124" s="147">
        <v>1</v>
      </c>
      <c r="O124" s="147">
        <v>1</v>
      </c>
      <c r="P124" s="147">
        <v>1</v>
      </c>
      <c r="Q124" s="147">
        <v>0</v>
      </c>
      <c r="R124" s="150">
        <f>SUM(F124:Q124)</f>
        <v>20</v>
      </c>
    </row>
    <row r="125" spans="1:26" ht="14.45" customHeight="1" thickBot="1" x14ac:dyDescent="0.3">
      <c r="A125" s="813"/>
      <c r="B125" s="815"/>
      <c r="C125" s="820"/>
      <c r="D125" s="820"/>
      <c r="E125" s="36" t="s">
        <v>19</v>
      </c>
      <c r="F125" s="182">
        <v>1</v>
      </c>
      <c r="G125" s="725">
        <v>5</v>
      </c>
      <c r="H125" s="725">
        <v>12</v>
      </c>
      <c r="I125" s="183">
        <v>5</v>
      </c>
      <c r="J125" s="183">
        <v>4</v>
      </c>
      <c r="K125" s="184">
        <v>5</v>
      </c>
      <c r="L125" s="756">
        <v>2</v>
      </c>
      <c r="M125" s="89">
        <v>5</v>
      </c>
      <c r="N125" s="757">
        <v>5</v>
      </c>
      <c r="O125" s="763">
        <v>1</v>
      </c>
      <c r="P125" s="763">
        <v>0</v>
      </c>
      <c r="Q125" s="763">
        <v>0</v>
      </c>
      <c r="R125" s="764">
        <f>SUM(F125:Q125)</f>
        <v>45</v>
      </c>
    </row>
    <row r="126" spans="1:26" x14ac:dyDescent="0.25">
      <c r="A126" s="813"/>
      <c r="B126" s="815"/>
      <c r="C126" s="820"/>
      <c r="D126" s="820"/>
      <c r="E126" s="36" t="s">
        <v>20</v>
      </c>
      <c r="F126" s="151">
        <f t="shared" ref="F126:Q126" si="63">IF(F124=0,0,F125/F124)</f>
        <v>1</v>
      </c>
      <c r="G126" s="152">
        <f t="shared" si="63"/>
        <v>5</v>
      </c>
      <c r="H126" s="152">
        <f t="shared" si="63"/>
        <v>1.2</v>
      </c>
      <c r="I126" s="531">
        <f t="shared" si="63"/>
        <v>5</v>
      </c>
      <c r="J126" s="531">
        <f t="shared" si="63"/>
        <v>4</v>
      </c>
      <c r="K126" s="534">
        <f t="shared" si="63"/>
        <v>5</v>
      </c>
      <c r="L126" s="531">
        <f t="shared" si="63"/>
        <v>2</v>
      </c>
      <c r="M126" s="531">
        <f t="shared" si="63"/>
        <v>5</v>
      </c>
      <c r="N126" s="531">
        <f t="shared" si="63"/>
        <v>5</v>
      </c>
      <c r="O126" s="531">
        <f t="shared" si="63"/>
        <v>1</v>
      </c>
      <c r="P126" s="531">
        <f t="shared" si="63"/>
        <v>0</v>
      </c>
      <c r="Q126" s="531">
        <f t="shared" si="63"/>
        <v>0</v>
      </c>
      <c r="R126" s="775">
        <f>IF(R124=0,1,R125/R124)</f>
        <v>2.25</v>
      </c>
    </row>
    <row r="127" spans="1:26" x14ac:dyDescent="0.25">
      <c r="A127" s="813"/>
      <c r="B127" s="815"/>
      <c r="C127" s="820"/>
      <c r="D127" s="820"/>
      <c r="E127" s="36" t="s">
        <v>21</v>
      </c>
      <c r="F127" s="155">
        <f>IF(F124=1,1,$D124)</f>
        <v>1</v>
      </c>
      <c r="G127" s="156">
        <f>IF(G124=0,0,$D124)</f>
        <v>1</v>
      </c>
      <c r="H127" s="156">
        <f t="shared" ref="H127" si="64">IF(H124=1,0,$D124)</f>
        <v>1</v>
      </c>
      <c r="I127" s="156">
        <f>IF(I124=1,1,$D124)</f>
        <v>1</v>
      </c>
      <c r="J127" s="156">
        <f t="shared" ref="J127:P127" si="65">IF(J124=0,0,$D124)</f>
        <v>1</v>
      </c>
      <c r="K127" s="157">
        <f t="shared" si="65"/>
        <v>1</v>
      </c>
      <c r="L127" s="156">
        <f t="shared" si="65"/>
        <v>1</v>
      </c>
      <c r="M127" s="156">
        <f t="shared" si="65"/>
        <v>1</v>
      </c>
      <c r="N127" s="156">
        <f t="shared" si="65"/>
        <v>1</v>
      </c>
      <c r="O127" s="156">
        <f t="shared" si="65"/>
        <v>1</v>
      </c>
      <c r="P127" s="156">
        <f t="shared" si="65"/>
        <v>1</v>
      </c>
      <c r="Q127" s="156">
        <f>IF(Q124=1,0,$D124)</f>
        <v>1</v>
      </c>
      <c r="R127" s="158">
        <f>IF(R124=0,0,$D124)</f>
        <v>1</v>
      </c>
    </row>
    <row r="128" spans="1:26" x14ac:dyDescent="0.25">
      <c r="A128" s="813"/>
      <c r="B128" s="815"/>
      <c r="C128" s="820"/>
      <c r="D128" s="820"/>
      <c r="E128" s="36" t="s">
        <v>22</v>
      </c>
      <c r="F128" s="155">
        <f t="shared" ref="F128:R128" si="66">IF(F126&gt;1,$D124,F126*$D124)</f>
        <v>1</v>
      </c>
      <c r="G128" s="156">
        <f t="shared" si="66"/>
        <v>1</v>
      </c>
      <c r="H128" s="156">
        <f t="shared" si="66"/>
        <v>1</v>
      </c>
      <c r="I128" s="156">
        <f t="shared" si="66"/>
        <v>1</v>
      </c>
      <c r="J128" s="156">
        <f t="shared" si="66"/>
        <v>1</v>
      </c>
      <c r="K128" s="157">
        <f t="shared" si="66"/>
        <v>1</v>
      </c>
      <c r="L128" s="156">
        <f t="shared" si="66"/>
        <v>1</v>
      </c>
      <c r="M128" s="156">
        <f t="shared" si="66"/>
        <v>1</v>
      </c>
      <c r="N128" s="156">
        <f t="shared" si="66"/>
        <v>1</v>
      </c>
      <c r="O128" s="156">
        <f t="shared" si="66"/>
        <v>1</v>
      </c>
      <c r="P128" s="156">
        <f t="shared" si="66"/>
        <v>0</v>
      </c>
      <c r="Q128" s="156">
        <f t="shared" si="66"/>
        <v>0</v>
      </c>
      <c r="R128" s="158">
        <f t="shared" si="66"/>
        <v>1</v>
      </c>
    </row>
    <row r="129" spans="1:18" s="81" customFormat="1" x14ac:dyDescent="0.25">
      <c r="A129" s="813"/>
      <c r="B129" s="815"/>
      <c r="C129" s="821"/>
      <c r="D129" s="821"/>
      <c r="E129" s="45" t="s">
        <v>23</v>
      </c>
      <c r="F129" s="159">
        <f t="shared" ref="F129:R129" si="67">(F125/$R124)*$D124</f>
        <v>0.05</v>
      </c>
      <c r="G129" s="160">
        <f t="shared" si="67"/>
        <v>0.25</v>
      </c>
      <c r="H129" s="160">
        <f t="shared" si="67"/>
        <v>0.6</v>
      </c>
      <c r="I129" s="160">
        <f t="shared" si="67"/>
        <v>0.25</v>
      </c>
      <c r="J129" s="160">
        <f t="shared" si="67"/>
        <v>0.2</v>
      </c>
      <c r="K129" s="161">
        <f t="shared" si="67"/>
        <v>0.25</v>
      </c>
      <c r="L129" s="160">
        <f t="shared" si="67"/>
        <v>0.1</v>
      </c>
      <c r="M129" s="160">
        <f t="shared" si="67"/>
        <v>0.25</v>
      </c>
      <c r="N129" s="160">
        <f t="shared" si="67"/>
        <v>0.25</v>
      </c>
      <c r="O129" s="160">
        <f t="shared" si="67"/>
        <v>0.05</v>
      </c>
      <c r="P129" s="160">
        <f t="shared" si="67"/>
        <v>0</v>
      </c>
      <c r="Q129" s="160">
        <f t="shared" si="67"/>
        <v>0</v>
      </c>
      <c r="R129" s="162">
        <f t="shared" si="67"/>
        <v>2.25</v>
      </c>
    </row>
    <row r="130" spans="1:18" s="81" customFormat="1" x14ac:dyDescent="0.25">
      <c r="A130" s="22"/>
      <c r="B130" s="23"/>
      <c r="C130" s="24"/>
      <c r="D130" s="23"/>
      <c r="E130" s="25"/>
      <c r="F130" s="102"/>
      <c r="G130" s="52"/>
      <c r="H130" s="52"/>
      <c r="I130" s="52"/>
      <c r="J130" s="52"/>
      <c r="K130" s="103"/>
      <c r="L130" s="52"/>
      <c r="M130" s="52"/>
      <c r="N130" s="52"/>
      <c r="O130" s="52"/>
      <c r="P130" s="52"/>
      <c r="Q130" s="52"/>
      <c r="R130" s="104"/>
    </row>
    <row r="131" spans="1:18" ht="15.75" thickBot="1" x14ac:dyDescent="0.3">
      <c r="A131" s="800" t="s">
        <v>50</v>
      </c>
      <c r="B131" s="802">
        <v>18</v>
      </c>
      <c r="C131" s="826" t="s">
        <v>148</v>
      </c>
      <c r="D131" s="807">
        <v>1</v>
      </c>
      <c r="E131" s="5" t="s">
        <v>18</v>
      </c>
      <c r="F131" s="85">
        <v>0</v>
      </c>
      <c r="G131" s="86">
        <v>0</v>
      </c>
      <c r="H131" s="86">
        <v>0</v>
      </c>
      <c r="I131" s="86">
        <v>0</v>
      </c>
      <c r="J131" s="86">
        <v>20</v>
      </c>
      <c r="K131" s="87">
        <v>20</v>
      </c>
      <c r="L131" s="86">
        <v>30</v>
      </c>
      <c r="M131" s="86">
        <v>30</v>
      </c>
      <c r="N131" s="86">
        <v>25</v>
      </c>
      <c r="O131" s="86">
        <v>25</v>
      </c>
      <c r="P131" s="86">
        <v>25</v>
      </c>
      <c r="Q131" s="86">
        <v>25</v>
      </c>
      <c r="R131" s="88">
        <f>SUM(F131:Q131)</f>
        <v>200</v>
      </c>
    </row>
    <row r="132" spans="1:18" ht="15.75" thickBot="1" x14ac:dyDescent="0.3">
      <c r="A132" s="801"/>
      <c r="B132" s="803"/>
      <c r="C132" s="808"/>
      <c r="D132" s="808"/>
      <c r="E132" s="8" t="s">
        <v>19</v>
      </c>
      <c r="F132" s="765">
        <v>0</v>
      </c>
      <c r="G132" s="183">
        <v>0</v>
      </c>
      <c r="H132" s="183">
        <v>0</v>
      </c>
      <c r="I132" s="183">
        <v>0</v>
      </c>
      <c r="J132" s="183">
        <v>0</v>
      </c>
      <c r="K132" s="184">
        <v>0</v>
      </c>
      <c r="L132" s="756">
        <v>0</v>
      </c>
      <c r="M132" s="89">
        <v>0</v>
      </c>
      <c r="N132" s="757">
        <v>0</v>
      </c>
      <c r="O132" s="758">
        <v>0</v>
      </c>
      <c r="P132" s="758">
        <v>0</v>
      </c>
      <c r="Q132" s="759">
        <v>0</v>
      </c>
      <c r="R132" s="760">
        <f>SUM(F132:Q132)</f>
        <v>0</v>
      </c>
    </row>
    <row r="133" spans="1:18" x14ac:dyDescent="0.25">
      <c r="A133" s="801"/>
      <c r="B133" s="803"/>
      <c r="C133" s="808"/>
      <c r="D133" s="808"/>
      <c r="E133" s="8" t="s">
        <v>20</v>
      </c>
      <c r="F133" s="91">
        <f t="shared" ref="F133:L133" si="68">IF(F131=0,1,F132/F131)</f>
        <v>1</v>
      </c>
      <c r="G133" s="92">
        <f t="shared" si="68"/>
        <v>1</v>
      </c>
      <c r="H133" s="92">
        <f t="shared" si="68"/>
        <v>1</v>
      </c>
      <c r="I133" s="92">
        <f t="shared" si="68"/>
        <v>1</v>
      </c>
      <c r="J133" s="92">
        <f t="shared" si="68"/>
        <v>0</v>
      </c>
      <c r="K133" s="128">
        <f t="shared" si="68"/>
        <v>0</v>
      </c>
      <c r="L133" s="92">
        <f t="shared" si="68"/>
        <v>0</v>
      </c>
      <c r="M133" s="92">
        <f>IF(M131=0,0,M132/M131)</f>
        <v>0</v>
      </c>
      <c r="N133" s="92">
        <f>IF(N131=0,1,N132/N131)</f>
        <v>0</v>
      </c>
      <c r="O133" s="92">
        <f>IF(O131=0,1,O132/O131)</f>
        <v>0</v>
      </c>
      <c r="P133" s="92">
        <f>IF(P131=0,1,P132/P131)</f>
        <v>0</v>
      </c>
      <c r="Q133" s="92">
        <f>IF(Q131=0,1,Q132/Q131)</f>
        <v>0</v>
      </c>
      <c r="R133" s="167">
        <f>IF(R131=0,1,R132/R131)</f>
        <v>0</v>
      </c>
    </row>
    <row r="134" spans="1:18" x14ac:dyDescent="0.25">
      <c r="A134" s="801"/>
      <c r="B134" s="803"/>
      <c r="C134" s="808"/>
      <c r="D134" s="808"/>
      <c r="E134" s="8" t="s">
        <v>21</v>
      </c>
      <c r="F134" s="94">
        <f>IF(F131=1,0,$D131)</f>
        <v>1</v>
      </c>
      <c r="G134" s="95">
        <f>IF(G131=1,0,$D131)</f>
        <v>1</v>
      </c>
      <c r="H134" s="95">
        <f>IF(H131=1,0,$D131)</f>
        <v>1</v>
      </c>
      <c r="I134" s="95">
        <f>IF(I131=1,0,$D131)</f>
        <v>1</v>
      </c>
      <c r="J134" s="95">
        <f t="shared" ref="J134:K134" si="69">IF(J131=0,0,$D131)</f>
        <v>1</v>
      </c>
      <c r="K134" s="95">
        <f t="shared" si="69"/>
        <v>1</v>
      </c>
      <c r="L134" s="95">
        <f t="shared" ref="L134" si="70">IF(L131=1,0,$D131)</f>
        <v>1</v>
      </c>
      <c r="M134" s="95">
        <f>IF(M131=1,0,$D131)</f>
        <v>1</v>
      </c>
      <c r="N134" s="95">
        <f>IF(N131=1,0,$D131)</f>
        <v>1</v>
      </c>
      <c r="O134" s="95">
        <f>IF(O131=1,0,$D131)</f>
        <v>1</v>
      </c>
      <c r="P134" s="95">
        <f>IF(P131=1,0,$D131)</f>
        <v>1</v>
      </c>
      <c r="Q134" s="95">
        <f>IF(Q131=1,0,$D131)</f>
        <v>1</v>
      </c>
      <c r="R134" s="96">
        <f>IF(R131=0,0,$D131)</f>
        <v>1</v>
      </c>
    </row>
    <row r="135" spans="1:18" x14ac:dyDescent="0.25">
      <c r="A135" s="801"/>
      <c r="B135" s="803"/>
      <c r="C135" s="808"/>
      <c r="D135" s="808"/>
      <c r="E135" s="8" t="s">
        <v>22</v>
      </c>
      <c r="F135" s="94">
        <f t="shared" ref="F135:R135" si="71">IF(F133&gt;1,$D131,F133*$D131)</f>
        <v>1</v>
      </c>
      <c r="G135" s="95">
        <f t="shared" si="71"/>
        <v>1</v>
      </c>
      <c r="H135" s="95">
        <f t="shared" si="71"/>
        <v>1</v>
      </c>
      <c r="I135" s="95">
        <f t="shared" si="71"/>
        <v>1</v>
      </c>
      <c r="J135" s="95">
        <f t="shared" si="71"/>
        <v>0</v>
      </c>
      <c r="K135" s="97">
        <f t="shared" si="71"/>
        <v>0</v>
      </c>
      <c r="L135" s="95">
        <f t="shared" si="71"/>
        <v>0</v>
      </c>
      <c r="M135" s="95">
        <f t="shared" si="71"/>
        <v>0</v>
      </c>
      <c r="N135" s="95">
        <f t="shared" si="71"/>
        <v>0</v>
      </c>
      <c r="O135" s="95">
        <f t="shared" si="71"/>
        <v>0</v>
      </c>
      <c r="P135" s="95">
        <f t="shared" si="71"/>
        <v>0</v>
      </c>
      <c r="Q135" s="95">
        <f t="shared" si="71"/>
        <v>0</v>
      </c>
      <c r="R135" s="96">
        <f t="shared" si="71"/>
        <v>0</v>
      </c>
    </row>
    <row r="136" spans="1:18" x14ac:dyDescent="0.25">
      <c r="A136" s="801"/>
      <c r="B136" s="803"/>
      <c r="C136" s="809"/>
      <c r="D136" s="809"/>
      <c r="E136" s="17" t="s">
        <v>23</v>
      </c>
      <c r="F136" s="98">
        <f t="shared" ref="F136:R136" si="72">(F132/$R131)*$D131</f>
        <v>0</v>
      </c>
      <c r="G136" s="99">
        <f t="shared" si="72"/>
        <v>0</v>
      </c>
      <c r="H136" s="99">
        <f t="shared" si="72"/>
        <v>0</v>
      </c>
      <c r="I136" s="99">
        <f t="shared" si="72"/>
        <v>0</v>
      </c>
      <c r="J136" s="99">
        <f t="shared" si="72"/>
        <v>0</v>
      </c>
      <c r="K136" s="100">
        <f t="shared" si="72"/>
        <v>0</v>
      </c>
      <c r="L136" s="99">
        <f t="shared" si="72"/>
        <v>0</v>
      </c>
      <c r="M136" s="99">
        <f t="shared" si="72"/>
        <v>0</v>
      </c>
      <c r="N136" s="99">
        <f t="shared" si="72"/>
        <v>0</v>
      </c>
      <c r="O136" s="99">
        <f t="shared" si="72"/>
        <v>0</v>
      </c>
      <c r="P136" s="99">
        <f t="shared" si="72"/>
        <v>0</v>
      </c>
      <c r="Q136" s="99">
        <f t="shared" si="72"/>
        <v>0</v>
      </c>
      <c r="R136" s="101">
        <f t="shared" si="72"/>
        <v>0</v>
      </c>
    </row>
    <row r="137" spans="1:18" ht="29.25" customHeight="1" x14ac:dyDescent="0.25">
      <c r="A137" s="22"/>
      <c r="B137" s="23"/>
      <c r="C137" s="24"/>
      <c r="D137" s="23"/>
      <c r="E137" s="25"/>
      <c r="F137" s="102"/>
      <c r="G137" s="52"/>
      <c r="H137" s="52"/>
      <c r="I137" s="52"/>
      <c r="J137" s="52"/>
      <c r="K137" s="103"/>
      <c r="L137" s="52"/>
      <c r="M137" s="52"/>
      <c r="N137" s="52"/>
      <c r="O137" s="52"/>
      <c r="P137" s="52"/>
      <c r="Q137" s="52"/>
      <c r="R137" s="104"/>
    </row>
    <row r="138" spans="1:18" ht="33.75" customHeight="1" thickBot="1" x14ac:dyDescent="0.3">
      <c r="A138" s="812" t="s">
        <v>50</v>
      </c>
      <c r="B138" s="814">
        <v>19</v>
      </c>
      <c r="C138" s="825" t="s">
        <v>149</v>
      </c>
      <c r="D138" s="819">
        <v>3</v>
      </c>
      <c r="E138" s="30" t="s">
        <v>18</v>
      </c>
      <c r="F138" s="147">
        <v>0</v>
      </c>
      <c r="G138" s="148">
        <v>0</v>
      </c>
      <c r="H138" s="148">
        <v>0</v>
      </c>
      <c r="I138" s="148">
        <v>0</v>
      </c>
      <c r="J138" s="148">
        <v>0</v>
      </c>
      <c r="K138" s="149">
        <v>0</v>
      </c>
      <c r="L138" s="148">
        <v>0</v>
      </c>
      <c r="M138" s="148">
        <v>0</v>
      </c>
      <c r="N138" s="148">
        <v>0</v>
      </c>
      <c r="O138" s="148">
        <v>8</v>
      </c>
      <c r="P138" s="148">
        <v>0</v>
      </c>
      <c r="Q138" s="148">
        <v>0</v>
      </c>
      <c r="R138" s="150">
        <f>SUM(F138:Q138)</f>
        <v>8</v>
      </c>
    </row>
    <row r="139" spans="1:18" ht="33" customHeight="1" thickBot="1" x14ac:dyDescent="0.3">
      <c r="A139" s="813"/>
      <c r="B139" s="815"/>
      <c r="C139" s="820"/>
      <c r="D139" s="820"/>
      <c r="E139" s="36" t="s">
        <v>19</v>
      </c>
      <c r="F139" s="773">
        <v>0</v>
      </c>
      <c r="G139" s="183">
        <v>0</v>
      </c>
      <c r="H139" s="183">
        <v>0</v>
      </c>
      <c r="I139" s="183">
        <v>0</v>
      </c>
      <c r="J139" s="183">
        <v>0</v>
      </c>
      <c r="K139" s="184">
        <v>0</v>
      </c>
      <c r="L139" s="756">
        <v>0</v>
      </c>
      <c r="M139" s="89">
        <v>0</v>
      </c>
      <c r="N139" s="757">
        <v>0</v>
      </c>
      <c r="O139" s="763">
        <v>8</v>
      </c>
      <c r="P139" s="763">
        <v>0</v>
      </c>
      <c r="Q139" s="763">
        <v>0</v>
      </c>
      <c r="R139" s="764">
        <f>SUM(F139:Q139)</f>
        <v>8</v>
      </c>
    </row>
    <row r="140" spans="1:18" ht="18" customHeight="1" x14ac:dyDescent="0.25">
      <c r="A140" s="813"/>
      <c r="B140" s="815"/>
      <c r="C140" s="820"/>
      <c r="D140" s="820"/>
      <c r="E140" s="36" t="s">
        <v>20</v>
      </c>
      <c r="F140" s="151">
        <f>IF(F138=0,1,F139/F138)</f>
        <v>1</v>
      </c>
      <c r="G140" s="152">
        <f>IF(G138=0,1,G139/G138)</f>
        <v>1</v>
      </c>
      <c r="H140" s="152">
        <f>IF(H138=0,1,H139/H138)</f>
        <v>1</v>
      </c>
      <c r="I140" s="152">
        <f t="shared" ref="I140:N140" si="73">IF(I138=0,1,I139/I138)</f>
        <v>1</v>
      </c>
      <c r="J140" s="152">
        <f t="shared" si="73"/>
        <v>1</v>
      </c>
      <c r="K140" s="152">
        <f t="shared" si="73"/>
        <v>1</v>
      </c>
      <c r="L140" s="152">
        <f t="shared" si="73"/>
        <v>1</v>
      </c>
      <c r="M140" s="152">
        <f t="shared" si="73"/>
        <v>1</v>
      </c>
      <c r="N140" s="152">
        <f t="shared" si="73"/>
        <v>1</v>
      </c>
      <c r="O140" s="152">
        <f t="shared" ref="O140:Q140" si="74">IF(O138=0,0,O139/O138)</f>
        <v>1</v>
      </c>
      <c r="P140" s="152">
        <f t="shared" si="74"/>
        <v>0</v>
      </c>
      <c r="Q140" s="152">
        <f t="shared" si="74"/>
        <v>0</v>
      </c>
      <c r="R140" s="772">
        <f>IF(R138=0,1,R139/R138)</f>
        <v>1</v>
      </c>
    </row>
    <row r="141" spans="1:18" ht="21.75" customHeight="1" x14ac:dyDescent="0.25">
      <c r="A141" s="813"/>
      <c r="B141" s="815"/>
      <c r="C141" s="820"/>
      <c r="D141" s="820"/>
      <c r="E141" s="36" t="s">
        <v>21</v>
      </c>
      <c r="F141" s="155">
        <f t="shared" ref="F141:K141" si="75">IF(F138=1,0,$D138)</f>
        <v>3</v>
      </c>
      <c r="G141" s="156">
        <f t="shared" si="75"/>
        <v>3</v>
      </c>
      <c r="H141" s="156">
        <f t="shared" si="75"/>
        <v>3</v>
      </c>
      <c r="I141" s="156">
        <f t="shared" si="75"/>
        <v>3</v>
      </c>
      <c r="J141" s="156">
        <f t="shared" si="75"/>
        <v>3</v>
      </c>
      <c r="K141" s="157">
        <f t="shared" si="75"/>
        <v>3</v>
      </c>
      <c r="L141" s="156">
        <f>IF(L138=0,3,$D138)</f>
        <v>3</v>
      </c>
      <c r="M141" s="156">
        <f>IF(M138=1,1,$D138)</f>
        <v>3</v>
      </c>
      <c r="N141" s="156">
        <f>IF(N138=1,0,$D138)</f>
        <v>3</v>
      </c>
      <c r="O141" s="156">
        <f>IF(O138=1,0,$D138)</f>
        <v>3</v>
      </c>
      <c r="P141" s="156">
        <f>IF(P138=1,0,$D138)</f>
        <v>3</v>
      </c>
      <c r="Q141" s="156">
        <f>IF(Q138=1,0,$D138)</f>
        <v>3</v>
      </c>
      <c r="R141" s="158">
        <f>IF(R138=0,0,$D138)</f>
        <v>3</v>
      </c>
    </row>
    <row r="142" spans="1:18" ht="32.25" customHeight="1" x14ac:dyDescent="0.25">
      <c r="A142" s="813"/>
      <c r="B142" s="815"/>
      <c r="C142" s="820"/>
      <c r="D142" s="820"/>
      <c r="E142" s="36" t="s">
        <v>22</v>
      </c>
      <c r="F142" s="155">
        <f t="shared" ref="F142:R142" si="76">IF(F140&gt;1,$D138,F140*$D138)</f>
        <v>3</v>
      </c>
      <c r="G142" s="156">
        <f t="shared" si="76"/>
        <v>3</v>
      </c>
      <c r="H142" s="156">
        <f t="shared" si="76"/>
        <v>3</v>
      </c>
      <c r="I142" s="156">
        <f t="shared" si="76"/>
        <v>3</v>
      </c>
      <c r="J142" s="156">
        <f t="shared" si="76"/>
        <v>3</v>
      </c>
      <c r="K142" s="157">
        <f t="shared" si="76"/>
        <v>3</v>
      </c>
      <c r="L142" s="156">
        <f t="shared" si="76"/>
        <v>3</v>
      </c>
      <c r="M142" s="156">
        <f t="shared" si="76"/>
        <v>3</v>
      </c>
      <c r="N142" s="156">
        <f t="shared" si="76"/>
        <v>3</v>
      </c>
      <c r="O142" s="156">
        <f t="shared" si="76"/>
        <v>3</v>
      </c>
      <c r="P142" s="156">
        <f t="shared" si="76"/>
        <v>0</v>
      </c>
      <c r="Q142" s="156">
        <f t="shared" si="76"/>
        <v>0</v>
      </c>
      <c r="R142" s="158">
        <f t="shared" si="76"/>
        <v>3</v>
      </c>
    </row>
    <row r="143" spans="1:18" x14ac:dyDescent="0.25">
      <c r="A143" s="813"/>
      <c r="B143" s="815"/>
      <c r="C143" s="821"/>
      <c r="D143" s="821"/>
      <c r="E143" s="45" t="s">
        <v>23</v>
      </c>
      <c r="F143" s="159">
        <f t="shared" ref="F143:R143" si="77">(F139/$R138)*$D138</f>
        <v>0</v>
      </c>
      <c r="G143" s="160">
        <f t="shared" si="77"/>
        <v>0</v>
      </c>
      <c r="H143" s="160">
        <f t="shared" si="77"/>
        <v>0</v>
      </c>
      <c r="I143" s="160">
        <f t="shared" si="77"/>
        <v>0</v>
      </c>
      <c r="J143" s="160">
        <f t="shared" si="77"/>
        <v>0</v>
      </c>
      <c r="K143" s="161">
        <f t="shared" si="77"/>
        <v>0</v>
      </c>
      <c r="L143" s="160">
        <f t="shared" si="77"/>
        <v>0</v>
      </c>
      <c r="M143" s="160">
        <f t="shared" si="77"/>
        <v>0</v>
      </c>
      <c r="N143" s="160">
        <f t="shared" si="77"/>
        <v>0</v>
      </c>
      <c r="O143" s="160">
        <f t="shared" si="77"/>
        <v>3</v>
      </c>
      <c r="P143" s="160">
        <f t="shared" si="77"/>
        <v>0</v>
      </c>
      <c r="Q143" s="160">
        <f t="shared" si="77"/>
        <v>0</v>
      </c>
      <c r="R143" s="162">
        <f t="shared" si="77"/>
        <v>3</v>
      </c>
    </row>
    <row r="144" spans="1:18" x14ac:dyDescent="0.25">
      <c r="A144" s="673"/>
      <c r="B144" s="673"/>
      <c r="C144" s="673"/>
      <c r="D144" s="673"/>
      <c r="E144" s="36"/>
      <c r="F144" s="155"/>
      <c r="G144" s="156"/>
      <c r="H144" s="156"/>
      <c r="I144" s="156"/>
      <c r="J144" s="156"/>
      <c r="K144" s="157"/>
      <c r="L144" s="156"/>
      <c r="M144" s="156"/>
      <c r="N144" s="156"/>
      <c r="O144" s="156"/>
      <c r="P144" s="156"/>
      <c r="Q144" s="156"/>
      <c r="R144" s="774"/>
    </row>
    <row r="145" spans="1:18" ht="15.75" thickBot="1" x14ac:dyDescent="0.3">
      <c r="A145" s="800" t="s">
        <v>50</v>
      </c>
      <c r="B145" s="802">
        <v>20</v>
      </c>
      <c r="C145" s="826" t="s">
        <v>150</v>
      </c>
      <c r="D145" s="807">
        <v>3</v>
      </c>
      <c r="E145" s="5" t="s">
        <v>18</v>
      </c>
      <c r="F145" s="85">
        <v>0</v>
      </c>
      <c r="G145" s="86">
        <v>0</v>
      </c>
      <c r="H145" s="86">
        <v>0</v>
      </c>
      <c r="I145" s="86">
        <v>0</v>
      </c>
      <c r="J145" s="86">
        <v>0</v>
      </c>
      <c r="K145" s="87">
        <v>0</v>
      </c>
      <c r="L145" s="86">
        <v>0</v>
      </c>
      <c r="M145" s="86">
        <v>0</v>
      </c>
      <c r="N145" s="86">
        <v>0</v>
      </c>
      <c r="O145" s="86">
        <v>1</v>
      </c>
      <c r="P145" s="86">
        <v>0</v>
      </c>
      <c r="Q145" s="86">
        <v>0</v>
      </c>
      <c r="R145" s="88">
        <f>SUM(F145:Q145)</f>
        <v>1</v>
      </c>
    </row>
    <row r="146" spans="1:18" ht="15.75" thickBot="1" x14ac:dyDescent="0.3">
      <c r="A146" s="801"/>
      <c r="B146" s="803"/>
      <c r="C146" s="808"/>
      <c r="D146" s="808"/>
      <c r="E146" s="8" t="s">
        <v>19</v>
      </c>
      <c r="F146" s="765">
        <v>0</v>
      </c>
      <c r="G146" s="183">
        <v>0</v>
      </c>
      <c r="H146" s="183">
        <v>0</v>
      </c>
      <c r="I146" s="183">
        <v>0</v>
      </c>
      <c r="J146" s="183">
        <v>0</v>
      </c>
      <c r="K146" s="184">
        <v>0</v>
      </c>
      <c r="L146" s="756">
        <v>0</v>
      </c>
      <c r="M146" s="89">
        <v>0</v>
      </c>
      <c r="N146" s="757">
        <v>0</v>
      </c>
      <c r="O146" s="758">
        <v>1</v>
      </c>
      <c r="P146" s="758">
        <v>0</v>
      </c>
      <c r="Q146" s="759">
        <v>0</v>
      </c>
      <c r="R146" s="760">
        <f>SUM(F146:Q146)</f>
        <v>1</v>
      </c>
    </row>
    <row r="147" spans="1:18" x14ac:dyDescent="0.25">
      <c r="A147" s="801"/>
      <c r="B147" s="803"/>
      <c r="C147" s="808"/>
      <c r="D147" s="808"/>
      <c r="E147" s="8" t="s">
        <v>20</v>
      </c>
      <c r="F147" s="91">
        <f t="shared" ref="F147:L147" si="78">IF(F145=0,1,F146/F145)</f>
        <v>1</v>
      </c>
      <c r="G147" s="92">
        <f t="shared" si="78"/>
        <v>1</v>
      </c>
      <c r="H147" s="92">
        <f t="shared" si="78"/>
        <v>1</v>
      </c>
      <c r="I147" s="92">
        <f t="shared" si="78"/>
        <v>1</v>
      </c>
      <c r="J147" s="92">
        <f t="shared" si="78"/>
        <v>1</v>
      </c>
      <c r="K147" s="128">
        <f t="shared" si="78"/>
        <v>1</v>
      </c>
      <c r="L147" s="92">
        <f t="shared" si="78"/>
        <v>1</v>
      </c>
      <c r="M147" s="92">
        <f>IF(M145=0,0,M146/M145)</f>
        <v>0</v>
      </c>
      <c r="N147" s="92">
        <f>IF(N145=0,1,N146/N145)</f>
        <v>1</v>
      </c>
      <c r="O147" s="92">
        <f>IF(O145=0,1,O146/O145)</f>
        <v>1</v>
      </c>
      <c r="P147" s="92">
        <f>IF(P145=0,1,P146/P145)</f>
        <v>1</v>
      </c>
      <c r="Q147" s="92">
        <f>IF(Q145=0,1,Q146/Q145)</f>
        <v>1</v>
      </c>
      <c r="R147" s="167">
        <f>IF(R145=0,1,R146/R145)</f>
        <v>1</v>
      </c>
    </row>
    <row r="148" spans="1:18" x14ac:dyDescent="0.25">
      <c r="A148" s="801"/>
      <c r="B148" s="803"/>
      <c r="C148" s="808"/>
      <c r="D148" s="808"/>
      <c r="E148" s="8" t="s">
        <v>21</v>
      </c>
      <c r="F148" s="94">
        <f t="shared" ref="F148:L148" si="79">IF(F145=1,0,$D145)</f>
        <v>3</v>
      </c>
      <c r="G148" s="95">
        <f t="shared" si="79"/>
        <v>3</v>
      </c>
      <c r="H148" s="95">
        <f t="shared" si="79"/>
        <v>3</v>
      </c>
      <c r="I148" s="95">
        <f t="shared" si="79"/>
        <v>3</v>
      </c>
      <c r="J148" s="95">
        <f t="shared" si="79"/>
        <v>3</v>
      </c>
      <c r="K148" s="95">
        <f t="shared" si="79"/>
        <v>3</v>
      </c>
      <c r="L148" s="95">
        <f t="shared" si="79"/>
        <v>3</v>
      </c>
      <c r="M148" s="95">
        <f>IF(M145=1,0,$D145)</f>
        <v>3</v>
      </c>
      <c r="N148" s="95">
        <f>IF(N145=1,0,$D145)</f>
        <v>3</v>
      </c>
      <c r="O148" s="95">
        <f>IF(O145=0,0,$D145)</f>
        <v>3</v>
      </c>
      <c r="P148" s="95">
        <f>IF(P145=1,0,$D145)</f>
        <v>3</v>
      </c>
      <c r="Q148" s="95">
        <f>IF(Q145=1,0,$D145)</f>
        <v>3</v>
      </c>
      <c r="R148" s="96">
        <f>IF(R145=0,0,$D145)</f>
        <v>3</v>
      </c>
    </row>
    <row r="149" spans="1:18" x14ac:dyDescent="0.25">
      <c r="A149" s="801"/>
      <c r="B149" s="803"/>
      <c r="C149" s="808"/>
      <c r="D149" s="808"/>
      <c r="E149" s="8" t="s">
        <v>22</v>
      </c>
      <c r="F149" s="94">
        <f t="shared" ref="F149:R149" si="80">IF(F147&gt;1,$D145,F147*$D145)</f>
        <v>3</v>
      </c>
      <c r="G149" s="95">
        <f t="shared" si="80"/>
        <v>3</v>
      </c>
      <c r="H149" s="95">
        <f t="shared" si="80"/>
        <v>3</v>
      </c>
      <c r="I149" s="95">
        <f t="shared" si="80"/>
        <v>3</v>
      </c>
      <c r="J149" s="95">
        <f t="shared" si="80"/>
        <v>3</v>
      </c>
      <c r="K149" s="97">
        <f t="shared" si="80"/>
        <v>3</v>
      </c>
      <c r="L149" s="95">
        <f t="shared" si="80"/>
        <v>3</v>
      </c>
      <c r="M149" s="95">
        <f t="shared" si="80"/>
        <v>0</v>
      </c>
      <c r="N149" s="95">
        <f t="shared" si="80"/>
        <v>3</v>
      </c>
      <c r="O149" s="95">
        <f t="shared" si="80"/>
        <v>3</v>
      </c>
      <c r="P149" s="95">
        <f t="shared" si="80"/>
        <v>3</v>
      </c>
      <c r="Q149" s="95">
        <f t="shared" si="80"/>
        <v>3</v>
      </c>
      <c r="R149" s="96">
        <f t="shared" si="80"/>
        <v>3</v>
      </c>
    </row>
    <row r="150" spans="1:18" x14ac:dyDescent="0.25">
      <c r="A150" s="801"/>
      <c r="B150" s="803"/>
      <c r="C150" s="809"/>
      <c r="D150" s="809"/>
      <c r="E150" s="17" t="s">
        <v>23</v>
      </c>
      <c r="F150" s="98">
        <f t="shared" ref="F150:R150" si="81">(F146/$R145)*$D145</f>
        <v>0</v>
      </c>
      <c r="G150" s="99">
        <f t="shared" si="81"/>
        <v>0</v>
      </c>
      <c r="H150" s="99">
        <f t="shared" si="81"/>
        <v>0</v>
      </c>
      <c r="I150" s="99">
        <f t="shared" si="81"/>
        <v>0</v>
      </c>
      <c r="J150" s="99">
        <f t="shared" si="81"/>
        <v>0</v>
      </c>
      <c r="K150" s="100">
        <f t="shared" si="81"/>
        <v>0</v>
      </c>
      <c r="L150" s="99">
        <f t="shared" si="81"/>
        <v>0</v>
      </c>
      <c r="M150" s="99">
        <f t="shared" si="81"/>
        <v>0</v>
      </c>
      <c r="N150" s="99">
        <f t="shared" si="81"/>
        <v>0</v>
      </c>
      <c r="O150" s="99">
        <f t="shared" si="81"/>
        <v>3</v>
      </c>
      <c r="P150" s="99">
        <f t="shared" si="81"/>
        <v>0</v>
      </c>
      <c r="Q150" s="99">
        <f t="shared" si="81"/>
        <v>0</v>
      </c>
      <c r="R150" s="101">
        <f t="shared" si="81"/>
        <v>3</v>
      </c>
    </row>
    <row r="151" spans="1:18" x14ac:dyDescent="0.25">
      <c r="A151" s="22"/>
      <c r="B151" s="23"/>
      <c r="C151" s="24"/>
      <c r="D151" s="23"/>
      <c r="E151" s="25"/>
      <c r="F151" s="102"/>
      <c r="G151" s="52"/>
      <c r="H151" s="52"/>
      <c r="I151" s="52"/>
      <c r="J151" s="52"/>
      <c r="K151" s="103"/>
      <c r="L151" s="52"/>
      <c r="M151" s="52"/>
      <c r="N151" s="52"/>
      <c r="O151" s="52"/>
      <c r="P151" s="52"/>
      <c r="Q151" s="52"/>
      <c r="R151" s="104"/>
    </row>
    <row r="152" spans="1:18" ht="15.75" thickBot="1" x14ac:dyDescent="0.3">
      <c r="A152" s="812" t="s">
        <v>50</v>
      </c>
      <c r="B152" s="814">
        <v>21</v>
      </c>
      <c r="C152" s="825" t="s">
        <v>151</v>
      </c>
      <c r="D152" s="819">
        <v>2</v>
      </c>
      <c r="E152" s="30" t="s">
        <v>18</v>
      </c>
      <c r="F152" s="147">
        <v>0</v>
      </c>
      <c r="G152" s="148">
        <v>0</v>
      </c>
      <c r="H152" s="148">
        <v>0</v>
      </c>
      <c r="I152" s="148">
        <v>1</v>
      </c>
      <c r="J152" s="148">
        <v>0</v>
      </c>
      <c r="K152" s="149">
        <v>0</v>
      </c>
      <c r="L152" s="148">
        <v>0</v>
      </c>
      <c r="M152" s="148">
        <v>0</v>
      </c>
      <c r="N152" s="148">
        <v>0</v>
      </c>
      <c r="O152" s="148">
        <v>0</v>
      </c>
      <c r="P152" s="148">
        <v>0</v>
      </c>
      <c r="Q152" s="148">
        <v>0</v>
      </c>
      <c r="R152" s="150">
        <f>SUM(F152:Q152)</f>
        <v>1</v>
      </c>
    </row>
    <row r="153" spans="1:18" ht="15.75" thickBot="1" x14ac:dyDescent="0.3">
      <c r="A153" s="813"/>
      <c r="B153" s="815"/>
      <c r="C153" s="820"/>
      <c r="D153" s="820"/>
      <c r="E153" s="36" t="s">
        <v>19</v>
      </c>
      <c r="F153" s="773">
        <v>0</v>
      </c>
      <c r="G153" s="183">
        <v>0</v>
      </c>
      <c r="H153" s="183">
        <v>0</v>
      </c>
      <c r="I153" s="183">
        <v>1</v>
      </c>
      <c r="J153" s="183">
        <v>0</v>
      </c>
      <c r="K153" s="184">
        <v>0</v>
      </c>
      <c r="L153" s="756">
        <v>0</v>
      </c>
      <c r="M153" s="89">
        <v>0</v>
      </c>
      <c r="N153" s="757">
        <v>0</v>
      </c>
      <c r="O153" s="763">
        <v>0</v>
      </c>
      <c r="P153" s="763">
        <v>0</v>
      </c>
      <c r="Q153" s="763">
        <v>0</v>
      </c>
      <c r="R153" s="764">
        <f>SUM(F153:Q153)</f>
        <v>1</v>
      </c>
    </row>
    <row r="154" spans="1:18" x14ac:dyDescent="0.25">
      <c r="A154" s="813"/>
      <c r="B154" s="815"/>
      <c r="C154" s="820"/>
      <c r="D154" s="820"/>
      <c r="E154" s="36" t="s">
        <v>20</v>
      </c>
      <c r="F154" s="151">
        <f>IF(F152=0,1,F153/F152)</f>
        <v>1</v>
      </c>
      <c r="G154" s="152">
        <f>IF(G152=0,1,G153/G152)</f>
        <v>1</v>
      </c>
      <c r="H154" s="152">
        <f>IF(H152=0,1,H153/H152)</f>
        <v>1</v>
      </c>
      <c r="I154" s="152">
        <f t="shared" ref="I154:Q154" si="82">IF(I152=0,0,I153/I152)</f>
        <v>1</v>
      </c>
      <c r="J154" s="152">
        <f>IF(J152=0,1,J153/J152)</f>
        <v>1</v>
      </c>
      <c r="K154" s="152">
        <f t="shared" ref="K154:N154" si="83">IF(K152=0,1,K153/K152)</f>
        <v>1</v>
      </c>
      <c r="L154" s="152">
        <f t="shared" si="83"/>
        <v>1</v>
      </c>
      <c r="M154" s="152">
        <f t="shared" si="83"/>
        <v>1</v>
      </c>
      <c r="N154" s="152">
        <f t="shared" si="83"/>
        <v>1</v>
      </c>
      <c r="O154" s="152">
        <f t="shared" si="82"/>
        <v>0</v>
      </c>
      <c r="P154" s="152">
        <f t="shared" si="82"/>
        <v>0</v>
      </c>
      <c r="Q154" s="152">
        <f t="shared" si="82"/>
        <v>0</v>
      </c>
      <c r="R154" s="772">
        <f>IF(R152=0,1,R153/R152)</f>
        <v>1</v>
      </c>
    </row>
    <row r="155" spans="1:18" x14ac:dyDescent="0.25">
      <c r="A155" s="813"/>
      <c r="B155" s="815"/>
      <c r="C155" s="820"/>
      <c r="D155" s="820"/>
      <c r="E155" s="36" t="s">
        <v>21</v>
      </c>
      <c r="F155" s="155">
        <f>IF(F152=1,0,$D152)</f>
        <v>2</v>
      </c>
      <c r="G155" s="156">
        <f>IF(G152=1,0,$D152)</f>
        <v>2</v>
      </c>
      <c r="H155" s="156">
        <f>IF(H152=1,0,$D152)</f>
        <v>2</v>
      </c>
      <c r="I155" s="156">
        <f t="shared" ref="I155" si="84">IF(I152=0,0,$D152)</f>
        <v>2</v>
      </c>
      <c r="J155" s="156">
        <f t="shared" ref="J155:Q155" si="85">IF(J152=1,0,$D152)</f>
        <v>2</v>
      </c>
      <c r="K155" s="157">
        <f t="shared" si="85"/>
        <v>2</v>
      </c>
      <c r="L155" s="156">
        <f t="shared" si="85"/>
        <v>2</v>
      </c>
      <c r="M155" s="156">
        <f t="shared" si="85"/>
        <v>2</v>
      </c>
      <c r="N155" s="156">
        <f t="shared" si="85"/>
        <v>2</v>
      </c>
      <c r="O155" s="156">
        <f t="shared" si="85"/>
        <v>2</v>
      </c>
      <c r="P155" s="156">
        <f t="shared" si="85"/>
        <v>2</v>
      </c>
      <c r="Q155" s="156">
        <f t="shared" si="85"/>
        <v>2</v>
      </c>
      <c r="R155" s="158">
        <f>IF(R152=0,0,$D152)</f>
        <v>2</v>
      </c>
    </row>
    <row r="156" spans="1:18" x14ac:dyDescent="0.25">
      <c r="A156" s="813"/>
      <c r="B156" s="815"/>
      <c r="C156" s="820"/>
      <c r="D156" s="820"/>
      <c r="E156" s="36" t="s">
        <v>22</v>
      </c>
      <c r="F156" s="155">
        <f t="shared" ref="F156:R156" si="86">IF(F154&gt;1,$D152,F154*$D152)</f>
        <v>2</v>
      </c>
      <c r="G156" s="156">
        <f t="shared" si="86"/>
        <v>2</v>
      </c>
      <c r="H156" s="156">
        <f t="shared" si="86"/>
        <v>2</v>
      </c>
      <c r="I156" s="156">
        <f t="shared" si="86"/>
        <v>2</v>
      </c>
      <c r="J156" s="156">
        <f t="shared" si="86"/>
        <v>2</v>
      </c>
      <c r="K156" s="157">
        <f t="shared" si="86"/>
        <v>2</v>
      </c>
      <c r="L156" s="156">
        <f t="shared" si="86"/>
        <v>2</v>
      </c>
      <c r="M156" s="156">
        <f t="shared" si="86"/>
        <v>2</v>
      </c>
      <c r="N156" s="156">
        <f t="shared" si="86"/>
        <v>2</v>
      </c>
      <c r="O156" s="156">
        <f t="shared" si="86"/>
        <v>0</v>
      </c>
      <c r="P156" s="156">
        <f t="shared" si="86"/>
        <v>0</v>
      </c>
      <c r="Q156" s="156">
        <f t="shared" si="86"/>
        <v>0</v>
      </c>
      <c r="R156" s="158">
        <f t="shared" si="86"/>
        <v>2</v>
      </c>
    </row>
    <row r="157" spans="1:18" x14ac:dyDescent="0.25">
      <c r="A157" s="813"/>
      <c r="B157" s="815"/>
      <c r="C157" s="821"/>
      <c r="D157" s="821"/>
      <c r="E157" s="45" t="s">
        <v>23</v>
      </c>
      <c r="F157" s="159">
        <f t="shared" ref="F157:R157" si="87">(F153/$R152)*$D152</f>
        <v>0</v>
      </c>
      <c r="G157" s="160">
        <f t="shared" si="87"/>
        <v>0</v>
      </c>
      <c r="H157" s="160">
        <f t="shared" si="87"/>
        <v>0</v>
      </c>
      <c r="I157" s="160">
        <f t="shared" si="87"/>
        <v>2</v>
      </c>
      <c r="J157" s="160">
        <f t="shared" si="87"/>
        <v>0</v>
      </c>
      <c r="K157" s="161">
        <f t="shared" si="87"/>
        <v>0</v>
      </c>
      <c r="L157" s="160">
        <f t="shared" si="87"/>
        <v>0</v>
      </c>
      <c r="M157" s="160">
        <f t="shared" si="87"/>
        <v>0</v>
      </c>
      <c r="N157" s="160">
        <f t="shared" si="87"/>
        <v>0</v>
      </c>
      <c r="O157" s="160">
        <f t="shared" si="87"/>
        <v>0</v>
      </c>
      <c r="P157" s="160">
        <f t="shared" si="87"/>
        <v>0</v>
      </c>
      <c r="Q157" s="160">
        <f t="shared" si="87"/>
        <v>0</v>
      </c>
      <c r="R157" s="162">
        <f t="shared" si="87"/>
        <v>2</v>
      </c>
    </row>
    <row r="158" spans="1:18" x14ac:dyDescent="0.25">
      <c r="A158" s="627"/>
      <c r="B158" s="627"/>
      <c r="C158" s="627"/>
      <c r="D158" s="627"/>
      <c r="E158" s="132"/>
      <c r="F158" s="133"/>
      <c r="G158" s="134"/>
      <c r="H158" s="134"/>
      <c r="I158" s="134"/>
      <c r="J158" s="134"/>
      <c r="K158" s="135"/>
      <c r="L158" s="134"/>
      <c r="M158" s="134"/>
      <c r="N158" s="134"/>
      <c r="O158" s="134"/>
      <c r="P158" s="134"/>
      <c r="Q158" s="134"/>
      <c r="R158" s="136"/>
    </row>
    <row r="159" spans="1:18" x14ac:dyDescent="0.25">
      <c r="A159" s="22" t="s">
        <v>28</v>
      </c>
      <c r="B159" s="52"/>
      <c r="C159" s="827" t="s">
        <v>29</v>
      </c>
      <c r="D159" s="53">
        <f>D12+D19+D33+D40+D47+D54+D61+D68+D75+D82+D89+D26+D96+D103+D110+D117+D124+D131+D138+D145+D152</f>
        <v>100</v>
      </c>
      <c r="E159" s="25" t="s">
        <v>30</v>
      </c>
      <c r="F159" s="137">
        <f>F94+F87+F80+F73+F66+F59+F52+F45+F38+F31+F24+F17+F101+F108+F115+F122+F129+F136+F143+F150+F157</f>
        <v>6.72036507936508</v>
      </c>
      <c r="G159" s="104">
        <f t="shared" ref="G159:R159" si="88">G94+G87+G80+G73+G66+G59+G52+G45+G38+G31+G24+G17+G101+G108+G115+G122+G129+G136+G143+G150+G157</f>
        <v>9.4461993464052281</v>
      </c>
      <c r="H159" s="104">
        <f t="shared" si="88"/>
        <v>10.459687208216618</v>
      </c>
      <c r="I159" s="104">
        <f t="shared" si="88"/>
        <v>10.223697478991598</v>
      </c>
      <c r="J159" s="104">
        <f t="shared" si="88"/>
        <v>7.308414098972924</v>
      </c>
      <c r="K159" s="104">
        <f t="shared" si="88"/>
        <v>9.6984052287581708</v>
      </c>
      <c r="L159" s="137">
        <f t="shared" si="88"/>
        <v>9.3186232492997192</v>
      </c>
      <c r="M159" s="104">
        <f t="shared" si="88"/>
        <v>8.2769122315592902</v>
      </c>
      <c r="N159" s="104">
        <f t="shared" si="88"/>
        <v>7.1812572362278253</v>
      </c>
      <c r="O159" s="104">
        <f t="shared" si="88"/>
        <v>17.146887488328666</v>
      </c>
      <c r="P159" s="104">
        <f t="shared" si="88"/>
        <v>8.1878160597572354</v>
      </c>
      <c r="Q159" s="104">
        <f t="shared" si="88"/>
        <v>4.5730219421101772</v>
      </c>
      <c r="R159" s="104">
        <f t="shared" si="88"/>
        <v>108.54128664799254</v>
      </c>
    </row>
    <row r="160" spans="1:18" x14ac:dyDescent="0.25">
      <c r="A160" s="828" t="s">
        <v>31</v>
      </c>
      <c r="B160" s="828"/>
      <c r="C160" s="827"/>
      <c r="D160" s="52"/>
      <c r="E160" s="25" t="s">
        <v>32</v>
      </c>
      <c r="F160" s="138">
        <f t="shared" ref="F160:R160" si="89">F159/$D159</f>
        <v>6.7203650793650802E-2</v>
      </c>
      <c r="G160" s="139">
        <f t="shared" si="89"/>
        <v>9.4461993464052277E-2</v>
      </c>
      <c r="H160" s="139">
        <f t="shared" si="89"/>
        <v>0.10459687208216618</v>
      </c>
      <c r="I160" s="139">
        <f t="shared" si="89"/>
        <v>0.10223697478991597</v>
      </c>
      <c r="J160" s="139">
        <f t="shared" si="89"/>
        <v>7.3084140989729235E-2</v>
      </c>
      <c r="K160" s="140">
        <f t="shared" si="89"/>
        <v>9.698405228758171E-2</v>
      </c>
      <c r="L160" s="139">
        <f t="shared" si="89"/>
        <v>9.3186232492997192E-2</v>
      </c>
      <c r="M160" s="139">
        <f t="shared" si="89"/>
        <v>8.27691223155929E-2</v>
      </c>
      <c r="N160" s="139">
        <f t="shared" si="89"/>
        <v>7.1812572362278254E-2</v>
      </c>
      <c r="O160" s="139">
        <f t="shared" si="89"/>
        <v>0.17146887488328666</v>
      </c>
      <c r="P160" s="139">
        <f t="shared" si="89"/>
        <v>8.1878160597572358E-2</v>
      </c>
      <c r="Q160" s="139">
        <f t="shared" si="89"/>
        <v>4.5730219421101774E-2</v>
      </c>
      <c r="R160" s="139">
        <f t="shared" si="89"/>
        <v>1.0854128664799254</v>
      </c>
    </row>
    <row r="161" spans="1:18" x14ac:dyDescent="0.25">
      <c r="A161" s="22"/>
      <c r="B161" s="52"/>
      <c r="C161" s="58"/>
      <c r="D161" s="52"/>
      <c r="E161" s="25"/>
      <c r="F161" s="102"/>
      <c r="G161" s="52"/>
      <c r="H161" s="52"/>
      <c r="I161" s="52"/>
      <c r="J161" s="52"/>
      <c r="K161" s="103"/>
      <c r="L161" s="52"/>
      <c r="M161" s="52"/>
      <c r="N161" s="52"/>
      <c r="O161" s="52"/>
      <c r="P161" s="52"/>
      <c r="Q161" s="52"/>
      <c r="R161" s="52"/>
    </row>
    <row r="162" spans="1:18" x14ac:dyDescent="0.25">
      <c r="A162" s="22"/>
      <c r="B162" s="52"/>
      <c r="C162" s="1"/>
      <c r="D162" s="776">
        <f>D12+D19+D33+D40+D47+D54+D61+D68+D75+D82+D89+D26+D96+D103+D110+D117+D131+D124+D138+D145+D152</f>
        <v>100</v>
      </c>
      <c r="E162" s="777" t="s">
        <v>33</v>
      </c>
      <c r="F162" s="778">
        <f>F92+F85+F78+F71+F64+F57+F50+F43+F29+F22+F15+F36+F99+F106+F113+F120+F134+F127+F141+F148+F155</f>
        <v>100</v>
      </c>
      <c r="G162" s="779">
        <f t="shared" ref="G162:R162" si="90">G92+G85+G78+G71+G64+G57+G50+G43+G29+G22+G15+G36+G99+G106+G113+G120+G134+G127+G141+G148+G155</f>
        <v>100</v>
      </c>
      <c r="H162" s="779">
        <f t="shared" si="90"/>
        <v>100</v>
      </c>
      <c r="I162" s="779">
        <f t="shared" si="90"/>
        <v>100</v>
      </c>
      <c r="J162" s="779">
        <f t="shared" si="90"/>
        <v>100</v>
      </c>
      <c r="K162" s="779">
        <f t="shared" si="90"/>
        <v>100</v>
      </c>
      <c r="L162" s="778">
        <f t="shared" si="90"/>
        <v>100</v>
      </c>
      <c r="M162" s="779">
        <f t="shared" si="90"/>
        <v>100</v>
      </c>
      <c r="N162" s="779">
        <f t="shared" si="90"/>
        <v>100</v>
      </c>
      <c r="O162" s="779">
        <f t="shared" si="90"/>
        <v>100</v>
      </c>
      <c r="P162" s="779">
        <f t="shared" si="90"/>
        <v>100</v>
      </c>
      <c r="Q162" s="779">
        <f t="shared" si="90"/>
        <v>100</v>
      </c>
      <c r="R162" s="779">
        <f t="shared" si="90"/>
        <v>100</v>
      </c>
    </row>
    <row r="163" spans="1:18" x14ac:dyDescent="0.25">
      <c r="A163" s="22"/>
      <c r="B163" s="52"/>
      <c r="C163" s="1"/>
      <c r="D163" s="776" t="s">
        <v>34</v>
      </c>
      <c r="E163" s="777" t="s">
        <v>35</v>
      </c>
      <c r="F163" s="778">
        <f>F93+F86+F79+F72+F65+F58+F51+F44+F37+F30+F23+F16+F100+F107+F114+F121+F135+F142+F128+F149+F156</f>
        <v>94.779706609563334</v>
      </c>
      <c r="G163" s="779">
        <f t="shared" ref="G163:R163" si="91">G93+G86+G79+G72+G65+G58+G51+G44+G37+G30+G23+G16+G100+G107+G114+G121+G135+G142+G128+G149+G156</f>
        <v>90.473221512985958</v>
      </c>
      <c r="H163" s="779">
        <f t="shared" si="91"/>
        <v>95.903169014084511</v>
      </c>
      <c r="I163" s="779">
        <f t="shared" si="91"/>
        <v>91.222669349429907</v>
      </c>
      <c r="J163" s="779">
        <f t="shared" si="91"/>
        <v>74.856019450033529</v>
      </c>
      <c r="K163" s="779">
        <f t="shared" si="91"/>
        <v>90.737894030851777</v>
      </c>
      <c r="L163" s="778">
        <f t="shared" si="91"/>
        <v>86.337363785639653</v>
      </c>
      <c r="M163" s="779">
        <f t="shared" si="91"/>
        <v>83.763990946725286</v>
      </c>
      <c r="N163" s="779">
        <f t="shared" si="91"/>
        <v>73.968509279291212</v>
      </c>
      <c r="O163" s="779">
        <f t="shared" si="91"/>
        <v>80.068965517241367</v>
      </c>
      <c r="P163" s="779">
        <f t="shared" si="91"/>
        <v>81.80637419286964</v>
      </c>
      <c r="Q163" s="779">
        <f t="shared" si="91"/>
        <v>55.166677500848579</v>
      </c>
      <c r="R163" s="779">
        <f t="shared" si="91"/>
        <v>91.903588235294123</v>
      </c>
    </row>
    <row r="164" spans="1:18" ht="15.75" thickBot="1" x14ac:dyDescent="0.3">
      <c r="A164" s="22"/>
      <c r="B164" s="52"/>
      <c r="C164" s="1"/>
      <c r="D164" s="776" t="s">
        <v>36</v>
      </c>
      <c r="E164" s="777" t="s">
        <v>37</v>
      </c>
      <c r="F164" s="780">
        <f t="shared" ref="F164:R164" si="92">F163/F162</f>
        <v>0.9477970660956333</v>
      </c>
      <c r="G164" s="781">
        <f t="shared" si="92"/>
        <v>0.90473221512985957</v>
      </c>
      <c r="H164" s="781">
        <f t="shared" si="92"/>
        <v>0.95903169014084511</v>
      </c>
      <c r="I164" s="781">
        <f t="shared" si="92"/>
        <v>0.91222669349429908</v>
      </c>
      <c r="J164" s="781">
        <f t="shared" si="92"/>
        <v>0.74856019450033529</v>
      </c>
      <c r="K164" s="782">
        <f t="shared" si="92"/>
        <v>0.90737894030851773</v>
      </c>
      <c r="L164" s="781">
        <f t="shared" si="92"/>
        <v>0.86337363785639654</v>
      </c>
      <c r="M164" s="781">
        <f t="shared" si="92"/>
        <v>0.83763990946725286</v>
      </c>
      <c r="N164" s="781">
        <f t="shared" si="92"/>
        <v>0.73968509279291217</v>
      </c>
      <c r="O164" s="781">
        <f t="shared" si="92"/>
        <v>0.80068965517241364</v>
      </c>
      <c r="P164" s="781">
        <f t="shared" si="92"/>
        <v>0.81806374192869635</v>
      </c>
      <c r="Q164" s="781">
        <f t="shared" si="92"/>
        <v>0.55166677500848582</v>
      </c>
      <c r="R164" s="783">
        <f t="shared" si="92"/>
        <v>0.9190358823529412</v>
      </c>
    </row>
    <row r="165" spans="1:18" ht="15.75" thickBot="1" x14ac:dyDescent="0.3">
      <c r="A165" s="51"/>
      <c r="B165" s="65"/>
      <c r="D165" s="65"/>
      <c r="E165" s="66" t="s">
        <v>38</v>
      </c>
      <c r="F165" s="784">
        <f>(F93+F86+F79+F72+F58+F65+F51+F44+F37+F30+F23+F16+F100+F107+F114+F121+F128+F135+F142+F149+F156)/100</f>
        <v>0.9477970660956333</v>
      </c>
      <c r="G165" s="784">
        <f t="shared" ref="G165:R165" si="93">(G93+G86+G79+G72+G58+G65+G51+G44+G37+G30+G23+G16+G100+G107+G114+G121+G128+G135+G142+G149+G156)/100</f>
        <v>0.90473221512985957</v>
      </c>
      <c r="H165" s="784">
        <f t="shared" si="93"/>
        <v>0.95903169014084511</v>
      </c>
      <c r="I165" s="784">
        <f t="shared" si="93"/>
        <v>0.91222669349429908</v>
      </c>
      <c r="J165" s="785">
        <f t="shared" si="93"/>
        <v>0.74856019450033529</v>
      </c>
      <c r="K165" s="784">
        <f t="shared" si="93"/>
        <v>0.90737894030851773</v>
      </c>
      <c r="L165" s="784">
        <f t="shared" si="93"/>
        <v>0.86337363785639654</v>
      </c>
      <c r="M165" s="784">
        <f t="shared" si="93"/>
        <v>0.83763990946725286</v>
      </c>
      <c r="N165" s="789">
        <f t="shared" si="93"/>
        <v>0.73968509279291217</v>
      </c>
      <c r="O165" s="784">
        <f t="shared" si="93"/>
        <v>0.80068965517241364</v>
      </c>
      <c r="P165" s="784">
        <f t="shared" si="93"/>
        <v>0.81806374192869635</v>
      </c>
      <c r="Q165" s="785">
        <f t="shared" si="93"/>
        <v>0.55166677500848582</v>
      </c>
      <c r="R165" s="784">
        <f t="shared" si="93"/>
        <v>0.9190358823529412</v>
      </c>
    </row>
    <row r="166" spans="1:18" ht="15.75" thickBot="1" x14ac:dyDescent="0.3">
      <c r="A166" s="51"/>
      <c r="B166" s="65"/>
      <c r="D166" s="65"/>
      <c r="E166" s="67"/>
      <c r="F166" s="830">
        <f>SUM(F165+G165+H165)/3</f>
        <v>0.93718699045544585</v>
      </c>
      <c r="G166" s="831"/>
      <c r="H166" s="833"/>
      <c r="I166" s="831">
        <f>SUM(I165+J165+K165)/3</f>
        <v>0.85605527610105059</v>
      </c>
      <c r="J166" s="831"/>
      <c r="K166" s="833"/>
      <c r="L166" s="830">
        <f>SUM(L165+M165+N165)/3</f>
        <v>0.81356621337218726</v>
      </c>
      <c r="M166" s="831"/>
      <c r="N166" s="832"/>
      <c r="O166" s="1033">
        <f>SUM(O165+P165+Q165)/3</f>
        <v>0.7234733907031986</v>
      </c>
      <c r="P166" s="1034"/>
      <c r="Q166" s="1035"/>
      <c r="R166" s="68" t="s">
        <v>39</v>
      </c>
    </row>
    <row r="167" spans="1:18" x14ac:dyDescent="0.25">
      <c r="A167" s="51"/>
      <c r="B167" s="65"/>
      <c r="D167" s="65"/>
      <c r="F167" s="837" t="s">
        <v>40</v>
      </c>
      <c r="G167" s="837"/>
      <c r="H167" s="837"/>
      <c r="I167" s="837" t="s">
        <v>41</v>
      </c>
      <c r="J167" s="837"/>
      <c r="K167" s="837"/>
      <c r="L167" s="837" t="s">
        <v>42</v>
      </c>
      <c r="M167" s="837"/>
      <c r="N167" s="837"/>
      <c r="O167" s="837" t="s">
        <v>43</v>
      </c>
      <c r="P167" s="837"/>
      <c r="Q167" s="837"/>
      <c r="R167" s="70"/>
    </row>
    <row r="170" spans="1:18" x14ac:dyDescent="0.25">
      <c r="H170" s="1036"/>
      <c r="I170" s="1036"/>
      <c r="J170" s="1036"/>
      <c r="K170" s="1036"/>
      <c r="L170" s="1036"/>
      <c r="M170" s="1036"/>
    </row>
    <row r="171" spans="1:18" x14ac:dyDescent="0.25">
      <c r="H171" s="1036"/>
      <c r="I171" s="1036"/>
      <c r="J171" s="1036"/>
      <c r="K171" s="1036"/>
      <c r="L171" s="1036"/>
      <c r="M171" s="1036"/>
    </row>
    <row r="172" spans="1:18" x14ac:dyDescent="0.25">
      <c r="H172" s="1036"/>
      <c r="I172" s="1036"/>
      <c r="J172" s="1036"/>
      <c r="K172" s="1036"/>
      <c r="L172" s="1036"/>
      <c r="M172" s="1036"/>
    </row>
    <row r="173" spans="1:18" x14ac:dyDescent="0.25">
      <c r="A173" s="69"/>
      <c r="B173" s="70"/>
      <c r="C173" s="956"/>
      <c r="D173" s="1016"/>
      <c r="E173" s="72"/>
      <c r="F173" s="73"/>
      <c r="G173" s="73"/>
      <c r="H173" s="1036"/>
      <c r="I173" s="1036"/>
      <c r="J173" s="1036"/>
      <c r="K173" s="1036"/>
      <c r="L173" s="1036"/>
      <c r="M173" s="1036"/>
      <c r="N173" s="73"/>
      <c r="O173" s="73"/>
      <c r="P173" s="73"/>
      <c r="Q173" s="73"/>
      <c r="R173" s="73"/>
    </row>
    <row r="174" spans="1:18" x14ac:dyDescent="0.25">
      <c r="A174" s="955"/>
      <c r="B174" s="1015"/>
      <c r="C174" s="1015"/>
      <c r="D174" s="1016"/>
      <c r="E174" s="72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</row>
    <row r="175" spans="1:18" x14ac:dyDescent="0.25">
      <c r="A175" s="69"/>
      <c r="B175" s="70"/>
      <c r="C175" s="71"/>
      <c r="D175" s="70"/>
      <c r="E175" s="72"/>
      <c r="F175" s="70"/>
      <c r="G175" s="70"/>
      <c r="H175" s="70"/>
      <c r="I175" s="70"/>
      <c r="J175" s="70"/>
      <c r="K175" s="70"/>
      <c r="L175" s="73"/>
      <c r="M175" s="73"/>
      <c r="N175" s="73"/>
      <c r="O175" s="73"/>
      <c r="P175" s="73"/>
      <c r="Q175" s="73"/>
      <c r="R175" s="70"/>
    </row>
    <row r="176" spans="1:18" x14ac:dyDescent="0.25">
      <c r="A176" s="69"/>
      <c r="B176" s="70"/>
      <c r="C176" s="35"/>
      <c r="D176" s="74"/>
      <c r="E176" s="75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</row>
    <row r="177" spans="1:18" x14ac:dyDescent="0.25">
      <c r="A177" s="69"/>
      <c r="B177" s="70"/>
      <c r="C177" s="35"/>
      <c r="D177" s="74"/>
      <c r="E177" s="75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</row>
    <row r="178" spans="1:18" x14ac:dyDescent="0.25">
      <c r="A178" s="69"/>
      <c r="B178" s="70"/>
      <c r="C178" s="35"/>
      <c r="D178" s="74"/>
      <c r="E178" s="75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</row>
    <row r="179" spans="1:18" x14ac:dyDescent="0.25">
      <c r="A179" s="69"/>
      <c r="B179" s="70"/>
      <c r="C179" s="35"/>
      <c r="D179" s="78"/>
      <c r="E179" s="79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</row>
    <row r="180" spans="1:18" x14ac:dyDescent="0.25">
      <c r="A180" s="69"/>
      <c r="B180" s="70"/>
      <c r="C180" s="35"/>
      <c r="D180" s="70"/>
      <c r="E180" s="81"/>
      <c r="F180" s="839"/>
      <c r="G180" s="839"/>
      <c r="H180" s="839"/>
      <c r="I180" s="839"/>
      <c r="J180" s="839"/>
      <c r="K180" s="839"/>
      <c r="L180" s="839"/>
      <c r="M180" s="839"/>
      <c r="N180" s="839"/>
      <c r="O180" s="839"/>
      <c r="P180" s="839"/>
      <c r="Q180" s="839"/>
      <c r="R180" s="82"/>
    </row>
    <row r="181" spans="1:18" x14ac:dyDescent="0.25">
      <c r="A181" s="81"/>
      <c r="B181" s="81"/>
      <c r="C181" s="81"/>
      <c r="D181" s="81"/>
      <c r="E181" s="81"/>
      <c r="F181" s="837"/>
      <c r="G181" s="837"/>
      <c r="H181" s="837"/>
      <c r="I181" s="837"/>
      <c r="J181" s="837"/>
      <c r="K181" s="837"/>
      <c r="L181" s="837"/>
      <c r="M181" s="837"/>
      <c r="N181" s="837"/>
      <c r="O181" s="837"/>
      <c r="P181" s="837"/>
      <c r="Q181" s="837"/>
      <c r="R181" s="70"/>
    </row>
    <row r="183" spans="1:18" x14ac:dyDescent="0.25">
      <c r="A183" s="186"/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</row>
    <row r="184" spans="1:18" x14ac:dyDescent="0.25">
      <c r="A184" s="186"/>
      <c r="B184" s="186"/>
      <c r="C184" s="186"/>
      <c r="D184" s="186"/>
      <c r="E184" s="186"/>
      <c r="F184" s="186"/>
      <c r="G184" s="186"/>
      <c r="H184" s="186"/>
      <c r="I184" s="186"/>
      <c r="J184" s="186"/>
      <c r="K184" s="186"/>
      <c r="L184" s="829"/>
      <c r="M184" s="829"/>
      <c r="N184" s="829"/>
      <c r="O184" s="829"/>
      <c r="P184" s="829"/>
      <c r="Q184" s="829"/>
    </row>
    <row r="185" spans="1:18" x14ac:dyDescent="0.25">
      <c r="A185" s="186"/>
      <c r="B185" s="186"/>
      <c r="C185" s="186"/>
      <c r="D185" s="186"/>
      <c r="E185" s="186"/>
      <c r="F185" s="186"/>
      <c r="G185" s="186"/>
      <c r="H185" s="186"/>
      <c r="I185" s="186"/>
      <c r="J185" s="186"/>
      <c r="K185" s="186"/>
      <c r="L185" s="187"/>
      <c r="M185" s="188"/>
      <c r="N185" s="187"/>
      <c r="O185" s="188"/>
      <c r="P185" s="187"/>
      <c r="Q185" s="188"/>
    </row>
    <row r="186" spans="1:18" x14ac:dyDescent="0.25">
      <c r="A186" s="186"/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7"/>
      <c r="M186" s="188"/>
      <c r="N186" s="187"/>
      <c r="O186" s="188"/>
      <c r="P186" s="187"/>
      <c r="Q186" s="188"/>
    </row>
    <row r="187" spans="1:18" x14ac:dyDescent="0.25">
      <c r="A187" s="186"/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7"/>
      <c r="M187" s="188"/>
      <c r="N187" s="187"/>
      <c r="O187" s="188"/>
      <c r="P187" s="187"/>
      <c r="Q187" s="188"/>
    </row>
    <row r="188" spans="1:18" x14ac:dyDescent="0.25">
      <c r="A188" s="186"/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7"/>
      <c r="M188" s="188"/>
      <c r="N188" s="187"/>
      <c r="O188" s="188"/>
      <c r="P188" s="187"/>
      <c r="Q188" s="188"/>
    </row>
    <row r="189" spans="1:18" x14ac:dyDescent="0.25">
      <c r="A189" s="186"/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7"/>
      <c r="M189" s="188"/>
      <c r="N189" s="187"/>
      <c r="O189" s="188"/>
      <c r="P189" s="187"/>
      <c r="Q189" s="188"/>
    </row>
    <row r="190" spans="1:18" x14ac:dyDescent="0.25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7"/>
      <c r="M190" s="188"/>
      <c r="N190" s="187"/>
      <c r="O190" s="188"/>
      <c r="P190" s="187"/>
      <c r="Q190" s="188"/>
    </row>
    <row r="191" spans="1:18" x14ac:dyDescent="0.25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7"/>
      <c r="M191" s="188"/>
      <c r="N191" s="187"/>
      <c r="O191" s="188"/>
      <c r="P191" s="186"/>
      <c r="Q191" s="186"/>
    </row>
    <row r="192" spans="1:18" x14ac:dyDescent="0.25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7"/>
      <c r="M192" s="188"/>
      <c r="N192" s="187"/>
      <c r="O192" s="188"/>
      <c r="P192" s="186"/>
      <c r="Q192" s="186"/>
    </row>
    <row r="193" spans="1:17" x14ac:dyDescent="0.25">
      <c r="A193" s="186"/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7"/>
      <c r="M193" s="188"/>
      <c r="N193" s="187"/>
      <c r="O193" s="188"/>
      <c r="P193" s="186"/>
      <c r="Q193" s="186"/>
    </row>
    <row r="194" spans="1:17" x14ac:dyDescent="0.25">
      <c r="A194" s="186"/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7"/>
      <c r="M194" s="188"/>
      <c r="N194" s="187"/>
      <c r="O194" s="188"/>
      <c r="P194" s="186"/>
      <c r="Q194" s="186"/>
    </row>
    <row r="195" spans="1:17" x14ac:dyDescent="0.25">
      <c r="A195" s="186"/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7"/>
      <c r="M195" s="188"/>
      <c r="N195" s="187"/>
      <c r="O195" s="188"/>
      <c r="P195" s="186"/>
      <c r="Q195" s="186"/>
    </row>
    <row r="196" spans="1:17" x14ac:dyDescent="0.25">
      <c r="A196" s="186"/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7"/>
      <c r="M196" s="188"/>
      <c r="N196" s="187"/>
      <c r="O196" s="188"/>
      <c r="P196" s="186"/>
      <c r="Q196" s="186"/>
    </row>
    <row r="197" spans="1:17" x14ac:dyDescent="0.25">
      <c r="A197" s="186"/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9"/>
      <c r="M197" s="186"/>
      <c r="N197" s="190"/>
      <c r="O197" s="186"/>
      <c r="P197" s="190"/>
      <c r="Q197" s="186"/>
    </row>
    <row r="198" spans="1:17" x14ac:dyDescent="0.25">
      <c r="A198" s="186"/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91"/>
      <c r="M198" s="186"/>
      <c r="N198" s="189"/>
      <c r="O198" s="186"/>
      <c r="P198" s="189"/>
      <c r="Q198" s="186"/>
    </row>
    <row r="199" spans="1:17" x14ac:dyDescent="0.25">
      <c r="A199" s="186"/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</row>
    <row r="200" spans="1:17" x14ac:dyDescent="0.25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</row>
    <row r="201" spans="1:17" x14ac:dyDescent="0.25">
      <c r="A201" s="186"/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</row>
    <row r="202" spans="1:17" x14ac:dyDescent="0.25">
      <c r="A202" s="186"/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</row>
    <row r="203" spans="1:17" x14ac:dyDescent="0.25">
      <c r="A203" s="186"/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</row>
    <row r="204" spans="1:17" x14ac:dyDescent="0.25">
      <c r="A204" s="186"/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</row>
    <row r="205" spans="1:17" x14ac:dyDescent="0.25">
      <c r="A205" s="186"/>
      <c r="B205" s="186"/>
      <c r="C205" s="186"/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</row>
    <row r="206" spans="1:17" x14ac:dyDescent="0.25">
      <c r="A206" s="186"/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</row>
    <row r="207" spans="1:17" x14ac:dyDescent="0.25">
      <c r="A207" s="186"/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92"/>
      <c r="O207" s="186"/>
      <c r="P207" s="186"/>
      <c r="Q207" s="186"/>
    </row>
    <row r="208" spans="1:17" x14ac:dyDescent="0.25">
      <c r="A208" s="186"/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</row>
    <row r="209" spans="1:17" x14ac:dyDescent="0.25">
      <c r="A209" s="186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</row>
    <row r="210" spans="1:17" x14ac:dyDescent="0.25">
      <c r="A210" s="186"/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</row>
    <row r="211" spans="1:17" x14ac:dyDescent="0.25">
      <c r="A211" s="186"/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</row>
    <row r="212" spans="1:17" x14ac:dyDescent="0.25">
      <c r="A212" s="186"/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</row>
    <row r="213" spans="1:17" x14ac:dyDescent="0.25">
      <c r="A213" s="186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</row>
    <row r="214" spans="1:17" x14ac:dyDescent="0.25">
      <c r="A214" s="186"/>
      <c r="B214" s="186"/>
      <c r="C214" s="186"/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</row>
    <row r="215" spans="1:17" x14ac:dyDescent="0.25">
      <c r="A215" s="186"/>
      <c r="B215" s="186"/>
      <c r="C215" s="186"/>
      <c r="D215" s="186"/>
      <c r="E215" s="186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</row>
    <row r="216" spans="1:17" x14ac:dyDescent="0.25">
      <c r="A216" s="186"/>
      <c r="B216" s="186"/>
      <c r="C216" s="186"/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</row>
    <row r="221" spans="1:17" x14ac:dyDescent="0.25">
      <c r="A221" s="186"/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</row>
    <row r="222" spans="1:17" x14ac:dyDescent="0.25">
      <c r="A222" s="186"/>
      <c r="B222" s="186"/>
      <c r="C222" s="186"/>
      <c r="D222" s="186"/>
      <c r="E222" s="186"/>
      <c r="F222" s="186"/>
      <c r="G222" s="186"/>
      <c r="H222" s="186"/>
      <c r="I222" s="186"/>
      <c r="J222" s="186"/>
      <c r="K222" s="186"/>
      <c r="L222" s="829"/>
      <c r="M222" s="829"/>
      <c r="N222" s="829"/>
      <c r="O222" s="829"/>
      <c r="P222" s="829"/>
      <c r="Q222" s="829"/>
    </row>
    <row r="223" spans="1:17" x14ac:dyDescent="0.25">
      <c r="A223" s="186"/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380"/>
      <c r="M223" s="272"/>
      <c r="N223" s="380"/>
      <c r="O223" s="272"/>
      <c r="P223" s="380"/>
      <c r="Q223" s="272"/>
    </row>
    <row r="224" spans="1:17" x14ac:dyDescent="0.25">
      <c r="A224" s="186"/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380"/>
      <c r="M224" s="272"/>
      <c r="N224" s="380"/>
      <c r="O224" s="272"/>
      <c r="P224" s="380"/>
      <c r="Q224" s="272"/>
    </row>
    <row r="225" spans="1:17" x14ac:dyDescent="0.25">
      <c r="A225" s="186"/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380"/>
      <c r="M225" s="272"/>
      <c r="N225" s="380"/>
      <c r="O225" s="272"/>
      <c r="P225" s="380"/>
      <c r="Q225" s="272"/>
    </row>
    <row r="226" spans="1:17" x14ac:dyDescent="0.25">
      <c r="A226" s="186"/>
      <c r="B226" s="186"/>
      <c r="C226" s="186"/>
      <c r="D226" s="186"/>
      <c r="E226" s="186"/>
      <c r="F226" s="186"/>
      <c r="G226" s="186"/>
      <c r="H226" s="186"/>
      <c r="I226" s="186"/>
      <c r="J226" s="186"/>
      <c r="K226" s="186"/>
      <c r="L226" s="380"/>
      <c r="M226" s="272"/>
      <c r="N226" s="380"/>
      <c r="O226" s="272"/>
      <c r="P226" s="380"/>
      <c r="Q226" s="272"/>
    </row>
    <row r="227" spans="1:17" x14ac:dyDescent="0.25">
      <c r="A227" s="186"/>
      <c r="B227" s="186"/>
      <c r="C227" s="186"/>
      <c r="D227" s="186"/>
      <c r="E227" s="186"/>
      <c r="F227" s="186"/>
      <c r="G227" s="186"/>
      <c r="H227" s="186"/>
      <c r="I227" s="186"/>
      <c r="J227" s="186"/>
      <c r="K227" s="186"/>
      <c r="L227" s="380"/>
      <c r="M227" s="272"/>
      <c r="N227" s="380"/>
      <c r="O227" s="272"/>
      <c r="P227" s="186"/>
      <c r="Q227" s="186"/>
    </row>
    <row r="228" spans="1:17" x14ac:dyDescent="0.25">
      <c r="A228" s="186"/>
      <c r="B228" s="186"/>
      <c r="C228" s="186"/>
      <c r="D228" s="186"/>
      <c r="E228" s="186"/>
      <c r="F228" s="186"/>
      <c r="G228" s="186"/>
      <c r="H228" s="186"/>
      <c r="I228" s="186"/>
      <c r="J228" s="186"/>
      <c r="K228" s="186"/>
      <c r="L228" s="380"/>
      <c r="M228" s="186"/>
      <c r="N228" s="380"/>
      <c r="O228" s="186"/>
      <c r="P228" s="186"/>
      <c r="Q228" s="186"/>
    </row>
    <row r="229" spans="1:17" x14ac:dyDescent="0.25">
      <c r="A229" s="186"/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</row>
    <row r="230" spans="1:17" x14ac:dyDescent="0.25">
      <c r="A230" s="186"/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</row>
    <row r="231" spans="1:17" x14ac:dyDescent="0.25">
      <c r="A231" s="186"/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</row>
    <row r="232" spans="1:17" x14ac:dyDescent="0.25">
      <c r="A232" s="186"/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</row>
    <row r="233" spans="1:17" x14ac:dyDescent="0.25">
      <c r="A233" s="186"/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</row>
    <row r="234" spans="1:17" x14ac:dyDescent="0.25">
      <c r="A234" s="186"/>
      <c r="B234" s="186"/>
      <c r="C234" s="186"/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</row>
    <row r="235" spans="1:17" x14ac:dyDescent="0.25">
      <c r="A235" s="186"/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90"/>
      <c r="N235" s="190"/>
      <c r="P235" s="186"/>
      <c r="Q235" s="186"/>
    </row>
    <row r="236" spans="1:17" x14ac:dyDescent="0.25">
      <c r="A236" s="186"/>
      <c r="B236" s="186"/>
      <c r="C236" s="186"/>
      <c r="D236" s="186"/>
      <c r="E236" s="186"/>
      <c r="F236" s="186"/>
      <c r="G236" s="186"/>
      <c r="H236" s="186"/>
      <c r="I236" s="186"/>
      <c r="J236" s="186"/>
      <c r="K236" s="186"/>
      <c r="L236" s="191"/>
      <c r="N236" s="191"/>
      <c r="P236" s="186"/>
      <c r="Q236" s="186"/>
    </row>
    <row r="237" spans="1:17" x14ac:dyDescent="0.25">
      <c r="A237" s="186"/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</row>
    <row r="238" spans="1:17" x14ac:dyDescent="0.25">
      <c r="A238" s="186"/>
      <c r="B238" s="186"/>
      <c r="C238" s="186"/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</row>
    <row r="239" spans="1:17" x14ac:dyDescent="0.25">
      <c r="A239" s="186"/>
      <c r="B239" s="186"/>
      <c r="C239" s="186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</row>
    <row r="240" spans="1:17" x14ac:dyDescent="0.25">
      <c r="A240" s="186"/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</row>
    <row r="241" spans="1:17" x14ac:dyDescent="0.25">
      <c r="A241" s="186"/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</row>
    <row r="242" spans="1:17" x14ac:dyDescent="0.25">
      <c r="A242" s="186"/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</row>
    <row r="243" spans="1:17" x14ac:dyDescent="0.25">
      <c r="A243" s="186"/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</row>
    <row r="244" spans="1:17" x14ac:dyDescent="0.25">
      <c r="A244" s="186"/>
      <c r="B244" s="186"/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</row>
    <row r="245" spans="1:17" x14ac:dyDescent="0.25">
      <c r="A245" s="186"/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</row>
    <row r="246" spans="1:17" x14ac:dyDescent="0.25">
      <c r="A246" s="186"/>
      <c r="B246" s="186"/>
      <c r="C246" s="186"/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</row>
    <row r="247" spans="1:17" x14ac:dyDescent="0.25">
      <c r="A247" s="186"/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</row>
    <row r="248" spans="1:17" x14ac:dyDescent="0.25">
      <c r="A248" s="186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</row>
    <row r="249" spans="1:17" x14ac:dyDescent="0.25">
      <c r="A249" s="186"/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</row>
    <row r="250" spans="1:17" x14ac:dyDescent="0.25">
      <c r="A250" s="186"/>
      <c r="B250" s="186"/>
      <c r="C250" s="186"/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</row>
    <row r="251" spans="1:17" x14ac:dyDescent="0.25">
      <c r="A251" s="186"/>
      <c r="B251" s="186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</row>
    <row r="252" spans="1:17" x14ac:dyDescent="0.25">
      <c r="A252" s="186"/>
      <c r="B252" s="186"/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</row>
    <row r="253" spans="1:17" x14ac:dyDescent="0.25">
      <c r="A253" s="186"/>
      <c r="B253" s="186"/>
      <c r="C253" s="186"/>
      <c r="D253" s="186"/>
      <c r="E253" s="186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</row>
  </sheetData>
  <mergeCells count="131">
    <mergeCell ref="L184:M184"/>
    <mergeCell ref="N184:O184"/>
    <mergeCell ref="P184:Q184"/>
    <mergeCell ref="L222:M222"/>
    <mergeCell ref="N222:O222"/>
    <mergeCell ref="P222:Q222"/>
    <mergeCell ref="A174:B174"/>
    <mergeCell ref="F180:H180"/>
    <mergeCell ref="I180:K180"/>
    <mergeCell ref="L180:N180"/>
    <mergeCell ref="O180:Q180"/>
    <mergeCell ref="F181:H181"/>
    <mergeCell ref="I181:K181"/>
    <mergeCell ref="L181:N181"/>
    <mergeCell ref="O181:Q181"/>
    <mergeCell ref="F167:H167"/>
    <mergeCell ref="I167:K167"/>
    <mergeCell ref="L167:N167"/>
    <mergeCell ref="O167:Q167"/>
    <mergeCell ref="C173:C174"/>
    <mergeCell ref="D173:D174"/>
    <mergeCell ref="C159:C160"/>
    <mergeCell ref="A160:B160"/>
    <mergeCell ref="F166:H166"/>
    <mergeCell ref="I166:K166"/>
    <mergeCell ref="L166:N166"/>
    <mergeCell ref="O166:Q166"/>
    <mergeCell ref="H170:M173"/>
    <mergeCell ref="A145:A150"/>
    <mergeCell ref="B145:B150"/>
    <mergeCell ref="C145:C150"/>
    <mergeCell ref="D145:D150"/>
    <mergeCell ref="A152:A157"/>
    <mergeCell ref="B152:B157"/>
    <mergeCell ref="C152:C157"/>
    <mergeCell ref="D152:D157"/>
    <mergeCell ref="A131:A136"/>
    <mergeCell ref="B131:B136"/>
    <mergeCell ref="C131:C136"/>
    <mergeCell ref="D131:D136"/>
    <mergeCell ref="A138:A143"/>
    <mergeCell ref="B138:B143"/>
    <mergeCell ref="C138:C143"/>
    <mergeCell ref="D138:D143"/>
    <mergeCell ref="A117:A122"/>
    <mergeCell ref="B117:B122"/>
    <mergeCell ref="C117:C122"/>
    <mergeCell ref="D117:D122"/>
    <mergeCell ref="A124:A129"/>
    <mergeCell ref="B124:B129"/>
    <mergeCell ref="C124:C129"/>
    <mergeCell ref="D124:D129"/>
    <mergeCell ref="A103:A108"/>
    <mergeCell ref="B103:B108"/>
    <mergeCell ref="C103:C108"/>
    <mergeCell ref="D103:D108"/>
    <mergeCell ref="A110:A115"/>
    <mergeCell ref="B110:B115"/>
    <mergeCell ref="C110:C115"/>
    <mergeCell ref="D110:D115"/>
    <mergeCell ref="A89:A94"/>
    <mergeCell ref="B89:B94"/>
    <mergeCell ref="C89:C94"/>
    <mergeCell ref="D89:D94"/>
    <mergeCell ref="A96:A101"/>
    <mergeCell ref="B96:B101"/>
    <mergeCell ref="C96:C101"/>
    <mergeCell ref="D96:D101"/>
    <mergeCell ref="A75:A80"/>
    <mergeCell ref="B75:B80"/>
    <mergeCell ref="C75:C80"/>
    <mergeCell ref="D75:D80"/>
    <mergeCell ref="A82:A87"/>
    <mergeCell ref="B82:B87"/>
    <mergeCell ref="C82:C87"/>
    <mergeCell ref="D82:D87"/>
    <mergeCell ref="A61:A66"/>
    <mergeCell ref="B61:B66"/>
    <mergeCell ref="C61:C66"/>
    <mergeCell ref="D61:D66"/>
    <mergeCell ref="A68:A73"/>
    <mergeCell ref="B68:B73"/>
    <mergeCell ref="C68:C73"/>
    <mergeCell ref="D68:D73"/>
    <mergeCell ref="A47:A52"/>
    <mergeCell ref="B47:B52"/>
    <mergeCell ref="C47:C52"/>
    <mergeCell ref="D47:D52"/>
    <mergeCell ref="A54:A59"/>
    <mergeCell ref="B54:B59"/>
    <mergeCell ref="C54:C59"/>
    <mergeCell ref="D54:D59"/>
    <mergeCell ref="A33:A38"/>
    <mergeCell ref="B33:B38"/>
    <mergeCell ref="C33:C38"/>
    <mergeCell ref="D33:D38"/>
    <mergeCell ref="A40:A45"/>
    <mergeCell ref="B40:B45"/>
    <mergeCell ref="C40:C45"/>
    <mergeCell ref="D40:D45"/>
    <mergeCell ref="A19:A24"/>
    <mergeCell ref="B19:B24"/>
    <mergeCell ref="C19:C24"/>
    <mergeCell ref="D19:D24"/>
    <mergeCell ref="A26:A31"/>
    <mergeCell ref="B26:B31"/>
    <mergeCell ref="C26:C31"/>
    <mergeCell ref="D26:D31"/>
    <mergeCell ref="A12:A17"/>
    <mergeCell ref="B12:B17"/>
    <mergeCell ref="C12:C17"/>
    <mergeCell ref="D12:D17"/>
    <mergeCell ref="J10:J11"/>
    <mergeCell ref="K10:K11"/>
    <mergeCell ref="L10:L11"/>
    <mergeCell ref="M10:M11"/>
    <mergeCell ref="N10:N11"/>
    <mergeCell ref="A1:R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P10:P11"/>
    <mergeCell ref="Q10:Q11"/>
    <mergeCell ref="R10:R11"/>
    <mergeCell ref="O10:O11"/>
  </mergeCells>
  <pageMargins left="1.1023622047244099" right="0" top="0" bottom="1.14173228346457" header="0" footer="1.1023622047244099"/>
  <pageSetup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DIRECCION</vt:lpstr>
      <vt:lpstr>ACCIONES A FAVOR DE LA INFANCIA</vt:lpstr>
      <vt:lpstr>FINANZAS</vt:lpstr>
      <vt:lpstr>ADULTOS MAYORES</vt:lpstr>
      <vt:lpstr>ASISTENCIA ALIMENTARIA</vt:lpstr>
      <vt:lpstr>PERSONAS CON DISCAPACIDAD</vt:lpstr>
      <vt:lpstr>DESARROLLO PERSONAL</vt:lpstr>
      <vt:lpstr>DESARROLLO FAMILIAR Y COMUNITAR</vt:lpstr>
      <vt:lpstr>ASISTENCIA SOCIAL</vt:lpstr>
      <vt:lpstr>SALUD FAMILIAR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DIF Acámbaro</dc:creator>
  <cp:lastModifiedBy>DIF MUNICIPAL ACAMBARO</cp:lastModifiedBy>
  <cp:lastPrinted>2026-01-23T19:15:38Z</cp:lastPrinted>
  <dcterms:created xsi:type="dcterms:W3CDTF">2024-07-17T14:53:42Z</dcterms:created>
  <dcterms:modified xsi:type="dcterms:W3CDTF">2026-02-18T18:22:14Z</dcterms:modified>
</cp:coreProperties>
</file>